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defaultThemeVersion="124226"/>
  <bookViews>
    <workbookView xWindow="-120" yWindow="-120" windowWidth="15510" windowHeight="8355"/>
  </bookViews>
  <sheets>
    <sheet name="Документ (1)" sheetId="1" r:id="rId1"/>
  </sheets>
  <definedNames>
    <definedName name="_xlnm.Print_Titles" localSheetId="0">'Документ (1)'!$8:$10</definedName>
    <definedName name="_xlnm.Print_Area" localSheetId="0">'Документ (1)'!$A:$H</definedName>
  </definedNames>
  <calcPr calcId="125725"/>
</workbook>
</file>

<file path=xl/calcChain.xml><?xml version="1.0" encoding="utf-8"?>
<calcChain xmlns="http://schemas.openxmlformats.org/spreadsheetml/2006/main">
  <c r="H109" i="1"/>
  <c r="H108"/>
  <c r="H107"/>
  <c r="H106"/>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alcChain>
</file>

<file path=xl/sharedStrings.xml><?xml version="1.0" encoding="utf-8"?>
<sst xmlns="http://schemas.openxmlformats.org/spreadsheetml/2006/main" count="504" uniqueCount="116">
  <si>
    <t>Приложение 2</t>
  </si>
  <si>
    <t>(рублей)</t>
  </si>
  <si>
    <t>Наименование</t>
  </si>
  <si>
    <t>Целевая статья</t>
  </si>
  <si>
    <t>РАСХОДЫ</t>
  </si>
  <si>
    <t>Уточненный бюджет</t>
  </si>
  <si>
    <t>% исполнения</t>
  </si>
  <si>
    <t>000</t>
  </si>
  <si>
    <t>01</t>
  </si>
  <si>
    <t>00</t>
  </si>
  <si>
    <t>0000000000</t>
  </si>
  <si>
    <t>02</t>
  </si>
  <si>
    <t>9900000000</t>
  </si>
  <si>
    <t>9990000000</t>
  </si>
  <si>
    <t>9999910010</t>
  </si>
  <si>
    <t>100</t>
  </si>
  <si>
    <t>120</t>
  </si>
  <si>
    <t>04</t>
  </si>
  <si>
    <t>9999910030</t>
  </si>
  <si>
    <t>200</t>
  </si>
  <si>
    <t>240</t>
  </si>
  <si>
    <t>800</t>
  </si>
  <si>
    <t>850</t>
  </si>
  <si>
    <t>06</t>
  </si>
  <si>
    <t>9999912160</t>
  </si>
  <si>
    <t>500</t>
  </si>
  <si>
    <t>540</t>
  </si>
  <si>
    <t>13</t>
  </si>
  <si>
    <t>9999913110</t>
  </si>
  <si>
    <t>03</t>
  </si>
  <si>
    <t>9999951180</t>
  </si>
  <si>
    <t>09</t>
  </si>
  <si>
    <t>0200000000</t>
  </si>
  <si>
    <t>0290000000</t>
  </si>
  <si>
    <t>05</t>
  </si>
  <si>
    <t>0290126010</t>
  </si>
  <si>
    <t>0290226050</t>
  </si>
  <si>
    <t>08</t>
  </si>
  <si>
    <t>0100000000</t>
  </si>
  <si>
    <t>0190000000</t>
  </si>
  <si>
    <t>0190170590</t>
  </si>
  <si>
    <t>110</t>
  </si>
  <si>
    <t>0190124020</t>
  </si>
  <si>
    <t>Итого</t>
  </si>
  <si>
    <t>0300000000</t>
  </si>
  <si>
    <t>0390000000</t>
  </si>
  <si>
    <t>Рзд</t>
  </si>
  <si>
    <t>Пр</t>
  </si>
  <si>
    <t>ВР</t>
  </si>
  <si>
    <t>9999912360</t>
  </si>
  <si>
    <t>0400000000</t>
  </si>
  <si>
    <t>0490000000</t>
  </si>
  <si>
    <t>0490126070</t>
  </si>
  <si>
    <t>029046221D</t>
  </si>
  <si>
    <t>029046222D</t>
  </si>
  <si>
    <t>0290262210</t>
  </si>
  <si>
    <t>10</t>
  </si>
  <si>
    <t>0490286070</t>
  </si>
  <si>
    <t>0390223160</t>
  </si>
  <si>
    <t>0190273120</t>
  </si>
  <si>
    <t>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</si>
  <si>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</si>
  <si>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</si>
  <si>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</si>
  <si>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</si>
  <si>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</si>
  <si>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</si>
  <si>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</si>
  <si>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</si>
  <si>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</si>
  <si>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</si>
  <si>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Иные бюджетные ассигнования</t>
  </si>
  <si>
    <t xml:space="preserve">            Уплата налогов, сборов и иных платежей</t>
  </si>
  <si>
    <t xml:space="preserve">  Обеспечение деятельности финансовых, налоговых и таможенных органов и органов финансового (финансово-бюджетного) надзора</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</si>
  <si>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</si>
  <si>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</si>
  <si>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</si>
  <si>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</si>
  <si>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 xml:space="preserve">  Другие общегосударственные вопросы</t>
  </si>
  <si>
    <t xml:space="preserve">    Муниципальная программа Сальского сельского поселения "Управление муниципальным имуществом Сальского сельского поселения на 2023 -2027 годы"</t>
  </si>
  <si>
    <t xml:space="preserve">      отдельные мероприятия</t>
  </si>
  <si>
    <t xml:space="preserve">        Юридическое сопровождение сделок с муниципальным имуществом и вопросов приватизации</t>
  </si>
  <si>
    <t xml:space="preserve">        Выполнение других обязательств муниципального образования</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</si>
  <si>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</si>
  <si>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9999962009</t>
  </si>
  <si>
    <t>НАЦИОНАЛЬНАЯ ОБОРОНА</t>
  </si>
  <si>
    <t xml:space="preserve">  Мобилизационная и вневойсковая подготовка</t>
  </si>
  <si>
    <t xml:space="preserve">        Осуществление первичного воинского учета на территориях, где отсутствуют военные комиссариаты</t>
  </si>
  <si>
    <t>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</si>
  <si>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</si>
  <si>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 xml:space="preserve">    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</si>
  <si>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Отдельные мероприятия</t>
  </si>
  <si>
    <t xml:space="preserve">        Мероприятия по устройству минерализованных полос вокруг населенных пунктов поселения, обкос территории села</t>
  </si>
  <si>
    <t xml:space="preserve">        Стимулирование граждан к участию в деятельности подразделений добровольной пожарной охраны</t>
  </si>
  <si>
    <t>НАЦИОНАЛЬНАЯ ЭКОНОМИКА</t>
  </si>
  <si>
    <t xml:space="preserve">  Дорожное хозяйство (дорожные фонды)</t>
  </si>
  <si>
    <t xml:space="preserve">    Муниципальная программа Сальского сельского поселения "Благоустройство территории Сальского сельского поселения на 2023 -2027 годы"</t>
  </si>
  <si>
    <t xml:space="preserve">        Содержание дорог местного значения</t>
  </si>
  <si>
    <t xml:space="preserve">        Капитальный ремонт и ремонт дорог местного значения</t>
  </si>
  <si>
    <t>ЖИЛИЩНО-КОММУНАЛЬНОЕ ХОЗЯЙСТВО</t>
  </si>
  <si>
    <t xml:space="preserve">  Благоустройство</t>
  </si>
  <si>
    <t xml:space="preserve">        Оплата  за потреблённую электроэнергию</t>
  </si>
  <si>
    <t xml:space="preserve">        Озеленение территории сел поселения</t>
  </si>
  <si>
    <t>0290226030</t>
  </si>
  <si>
    <t xml:space="preserve">        Содержанием территории общего пользования (тротуары, площади, детские площадки и т.д.)</t>
  </si>
  <si>
    <t xml:space="preserve">        Содержание мест захоронения</t>
  </si>
  <si>
    <t>КУЛЬТУРА, КИНЕМАТОГРАФИЯ</t>
  </si>
  <si>
    <t xml:space="preserve">  Культура</t>
  </si>
  <si>
    <t xml:space="preserve">    Муниципальная программа Сальского сельского поселения "Развитие и сохранение культуры на территории Сальского сельского поселения" на 2023-2027 годы"</t>
  </si>
  <si>
    <t xml:space="preserve">        Проведение мероприятий для жителей поселения в рамках общегосударственных и общерайонных праздников</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</si>
  <si>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</si>
  <si>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казенных учреждений</t>
  </si>
  <si>
    <t xml:space="preserve">        Расходы на приобретение муниципальными учреждениями имущества</t>
  </si>
  <si>
    <t xml:space="preserve">   ОТЧЕТ ОБ ИСПОЛНЕНИИ РАСХОДОВ                                                                                                                                                                 бюджета  поселения по разделам, подразделам, целевым статьям (муниципальным программам Сальского сельского поселения и непрограммным направлениям деятельности), группам (группам и подгруппам) видов расходов классификации расходов бюджетов    за 1 полугодие  2024  г</t>
  </si>
  <si>
    <t>Исполнение за 1 полугодие 2024 года</t>
  </si>
  <si>
    <t>к постановлению администрации                                                           Сальского сельского поселения                                                            от 25.07.2024г №49</t>
  </si>
</sst>
</file>

<file path=xl/styles.xml><?xml version="1.0" encoding="utf-8"?>
<styleSheet xmlns="http://schemas.openxmlformats.org/spreadsheetml/2006/main">
  <fonts count="10">
    <font>
      <sz val="11"/>
      <name val="Calibri"/>
      <family val="2"/>
      <scheme val="minor"/>
    </font>
    <font>
      <sz val="10"/>
      <color rgb="FF000000"/>
      <name val="Arial Cyr"/>
    </font>
    <font>
      <sz val="12"/>
      <color rgb="FF000000"/>
      <name val="Times New Roman"/>
      <family val="1"/>
      <charset val="204"/>
    </font>
    <font>
      <sz val="11"/>
      <name val="Calibri"/>
      <family val="2"/>
      <scheme val="minor"/>
    </font>
    <font>
      <sz val="12"/>
      <name val="Times New Roman"/>
      <family val="1"/>
      <charset val="204"/>
    </font>
    <font>
      <b/>
      <sz val="12"/>
      <color rgb="FF000000"/>
      <name val="Arial Cyr"/>
    </font>
    <font>
      <b/>
      <sz val="12"/>
      <color rgb="FF000000"/>
      <name val="Times New Roman"/>
      <family val="1"/>
      <charset val="204"/>
    </font>
    <font>
      <b/>
      <sz val="10"/>
      <color rgb="FF000000"/>
      <name val="Arial Cyr"/>
    </font>
    <font>
      <sz val="11"/>
      <color rgb="FF000000"/>
      <name val="Times New Roman"/>
      <family val="1"/>
      <charset val="204"/>
    </font>
    <font>
      <b/>
      <sz val="11"/>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53">
    <xf numFmtId="0" fontId="0" fillId="0" borderId="0"/>
    <xf numFmtId="0" fontId="1" fillId="0" borderId="0">
      <alignment horizontal="left" vertical="top" wrapText="1"/>
    </xf>
    <xf numFmtId="0" fontId="1" fillId="0" borderId="0"/>
    <xf numFmtId="0" fontId="5" fillId="0" borderId="0">
      <alignment horizontal="center" wrapText="1"/>
    </xf>
    <xf numFmtId="0" fontId="5" fillId="0" borderId="0">
      <alignment horizontal="center"/>
    </xf>
    <xf numFmtId="0" fontId="1" fillId="0" borderId="0">
      <alignment horizontal="right"/>
    </xf>
    <xf numFmtId="0" fontId="1" fillId="0" borderId="1">
      <alignment horizontal="center" vertical="center" wrapText="1"/>
    </xf>
    <xf numFmtId="0" fontId="7" fillId="0" borderId="1">
      <alignment horizontal="center" vertical="center" wrapText="1"/>
    </xf>
    <xf numFmtId="0" fontId="1" fillId="0" borderId="2"/>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7" fillId="0" borderId="1">
      <alignment horizontal="left"/>
    </xf>
    <xf numFmtId="4" fontId="7" fillId="3" borderId="1">
      <alignment horizontal="right" vertical="top" shrinkToFit="1"/>
    </xf>
    <xf numFmtId="0" fontId="1" fillId="0" borderId="3"/>
    <xf numFmtId="0" fontId="1" fillId="0" borderId="0">
      <alignment horizontal="left" wrapText="1"/>
    </xf>
    <xf numFmtId="0" fontId="3" fillId="0" borderId="0"/>
    <xf numFmtId="0" fontId="3" fillId="0" borderId="0"/>
    <xf numFmtId="0" fontId="1" fillId="0" borderId="0"/>
    <xf numFmtId="0" fontId="1" fillId="0" borderId="0"/>
    <xf numFmtId="0" fontId="3" fillId="0" borderId="0"/>
    <xf numFmtId="0" fontId="1" fillId="4" borderId="0"/>
    <xf numFmtId="0" fontId="1" fillId="0" borderId="0">
      <alignment wrapText="1"/>
    </xf>
    <xf numFmtId="0" fontId="1" fillId="4" borderId="4"/>
    <xf numFmtId="0" fontId="1" fillId="4" borderId="3"/>
    <xf numFmtId="0" fontId="1" fillId="4" borderId="5"/>
    <xf numFmtId="0" fontId="1" fillId="4" borderId="5">
      <alignment horizontal="center"/>
    </xf>
    <xf numFmtId="0" fontId="1" fillId="4" borderId="0">
      <alignment horizontal="center"/>
    </xf>
    <xf numFmtId="4" fontId="1" fillId="0" borderId="1">
      <alignment horizontal="right" vertical="top" shrinkToFit="1"/>
    </xf>
    <xf numFmtId="0" fontId="7" fillId="0" borderId="1">
      <alignment horizontal="left" vertical="top" wrapText="1"/>
    </xf>
    <xf numFmtId="0" fontId="1" fillId="4" borderId="0">
      <alignment horizontal="left"/>
    </xf>
    <xf numFmtId="4" fontId="1" fillId="0" borderId="2">
      <alignment horizontal="right" shrinkToFit="1"/>
    </xf>
    <xf numFmtId="4" fontId="1" fillId="0" borderId="0">
      <alignment horizontal="right" shrinkToFit="1"/>
    </xf>
    <xf numFmtId="0" fontId="1" fillId="4" borderId="3">
      <alignment horizontal="center"/>
    </xf>
    <xf numFmtId="0" fontId="1" fillId="0" borderId="0">
      <alignment horizontal="left" vertical="top" wrapText="1"/>
    </xf>
    <xf numFmtId="0" fontId="1" fillId="0" borderId="0"/>
    <xf numFmtId="0" fontId="5" fillId="0" borderId="0">
      <alignment horizontal="center" wrapText="1"/>
    </xf>
    <xf numFmtId="0" fontId="5" fillId="0" borderId="0">
      <alignment horizontal="center"/>
    </xf>
    <xf numFmtId="0" fontId="1" fillId="0" borderId="0">
      <alignment wrapText="1"/>
    </xf>
    <xf numFmtId="0" fontId="1" fillId="0" borderId="0">
      <alignment horizontal="right"/>
    </xf>
    <xf numFmtId="0" fontId="1" fillId="0" borderId="7">
      <alignment horizontal="center" vertical="center" wrapText="1"/>
    </xf>
    <xf numFmtId="0" fontId="7" fillId="0" borderId="7">
      <alignment horizontal="center" vertical="center" wrapText="1"/>
    </xf>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7" fillId="0" borderId="8">
      <alignment horizontal="left"/>
    </xf>
    <xf numFmtId="4" fontId="7" fillId="3" borderId="1">
      <alignment horizontal="right" vertical="top" shrinkToFit="1"/>
    </xf>
    <xf numFmtId="0" fontId="1" fillId="0" borderId="3"/>
    <xf numFmtId="0" fontId="1" fillId="0" borderId="0">
      <alignment horizontal="left" wrapText="1"/>
    </xf>
    <xf numFmtId="0" fontId="7" fillId="0" borderId="1">
      <alignment horizontal="left" vertical="top" wrapText="1"/>
    </xf>
    <xf numFmtId="0" fontId="1" fillId="4" borderId="0">
      <alignment horizontal="center"/>
    </xf>
    <xf numFmtId="4" fontId="1" fillId="0" borderId="1">
      <alignment horizontal="right" vertical="top" shrinkToFit="1"/>
    </xf>
    <xf numFmtId="4" fontId="1" fillId="0" borderId="0">
      <alignment horizontal="right" shrinkToFit="1"/>
    </xf>
  </cellStyleXfs>
  <cellXfs count="34">
    <xf numFmtId="0" fontId="0" fillId="0" borderId="0" xfId="0"/>
    <xf numFmtId="0" fontId="2" fillId="0" borderId="0" xfId="1" applyNumberFormat="1" applyFont="1" applyAlignment="1" applyProtection="1">
      <alignment horizontal="left" vertical="top" wrapText="1"/>
    </xf>
    <xf numFmtId="0" fontId="4" fillId="0" borderId="0" xfId="0" applyFont="1" applyAlignment="1">
      <alignment horizontal="left" vertical="top" wrapText="1"/>
    </xf>
    <xf numFmtId="0" fontId="0" fillId="0" borderId="0" xfId="0" applyProtection="1">
      <protection locked="0"/>
    </xf>
    <xf numFmtId="0" fontId="2" fillId="0" borderId="0" xfId="1" applyNumberFormat="1" applyFont="1" applyProtection="1">
      <alignment horizontal="left" vertical="top" wrapText="1"/>
    </xf>
    <xf numFmtId="0" fontId="2" fillId="0" borderId="0" xfId="1" applyFont="1" applyProtection="1">
      <alignment horizontal="left" vertical="top" wrapText="1"/>
      <protection locked="0"/>
    </xf>
    <xf numFmtId="10" fontId="2" fillId="0" borderId="6" xfId="44" applyNumberFormat="1" applyFont="1" applyFill="1" applyBorder="1" applyAlignment="1" applyProtection="1">
      <alignment horizontal="center" vertical="top" shrinkToFit="1"/>
    </xf>
    <xf numFmtId="0" fontId="8" fillId="0" borderId="6" xfId="6" applyNumberFormat="1" applyFont="1" applyBorder="1" applyAlignment="1" applyProtection="1">
      <alignment horizontal="center" vertical="top" wrapText="1"/>
    </xf>
    <xf numFmtId="0" fontId="2" fillId="0" borderId="6" xfId="9" applyNumberFormat="1" applyFont="1" applyBorder="1" applyAlignment="1" applyProtection="1">
      <alignment horizontal="center" vertical="top" shrinkToFit="1"/>
    </xf>
    <xf numFmtId="0" fontId="4" fillId="5" borderId="0" xfId="0" applyFont="1" applyFill="1" applyAlignment="1">
      <alignment horizontal="left" vertical="top" wrapText="1"/>
    </xf>
    <xf numFmtId="0" fontId="2" fillId="5" borderId="0" xfId="1" applyFont="1" applyFill="1" applyProtection="1">
      <alignment horizontal="left" vertical="top" wrapText="1"/>
      <protection locked="0"/>
    </xf>
    <xf numFmtId="0" fontId="8" fillId="5" borderId="6" xfId="6" applyNumberFormat="1" applyFont="1" applyFill="1" applyBorder="1" applyAlignment="1" applyProtection="1">
      <alignment horizontal="center" vertical="top" wrapText="1"/>
    </xf>
    <xf numFmtId="0" fontId="2" fillId="5" borderId="6" xfId="9" applyNumberFormat="1" applyFont="1" applyFill="1" applyBorder="1" applyAlignment="1" applyProtection="1">
      <alignment horizontal="center" vertical="top" shrinkToFit="1"/>
    </xf>
    <xf numFmtId="0" fontId="0" fillId="5" borderId="0" xfId="0" applyFill="1" applyProtection="1">
      <protection locked="0"/>
    </xf>
    <xf numFmtId="0" fontId="2" fillId="5" borderId="1" xfId="43" applyNumberFormat="1" applyFont="1" applyFill="1" applyAlignment="1" applyProtection="1">
      <alignment horizontal="center" vertical="top" wrapText="1"/>
    </xf>
    <xf numFmtId="4" fontId="2" fillId="5" borderId="1" xfId="44" applyNumberFormat="1" applyFont="1" applyFill="1" applyAlignment="1" applyProtection="1">
      <alignment horizontal="center" vertical="top" shrinkToFit="1"/>
    </xf>
    <xf numFmtId="0" fontId="6" fillId="5" borderId="8" xfId="45" applyNumberFormat="1" applyFont="1" applyFill="1" applyAlignment="1" applyProtection="1">
      <alignment horizontal="center"/>
    </xf>
    <xf numFmtId="4" fontId="6" fillId="5" borderId="1" xfId="46" applyNumberFormat="1" applyFont="1" applyFill="1" applyAlignment="1" applyProtection="1">
      <alignment horizontal="center" vertical="top" shrinkToFit="1"/>
    </xf>
    <xf numFmtId="10" fontId="6" fillId="0" borderId="6" xfId="44" applyNumberFormat="1" applyFont="1" applyFill="1" applyBorder="1" applyAlignment="1" applyProtection="1">
      <alignment horizontal="center" vertical="top" shrinkToFit="1"/>
    </xf>
    <xf numFmtId="4" fontId="0" fillId="5" borderId="0" xfId="0" applyNumberFormat="1" applyFill="1" applyProtection="1">
      <protection locked="0"/>
    </xf>
    <xf numFmtId="0" fontId="4" fillId="0" borderId="0" xfId="0" applyFont="1" applyAlignment="1">
      <alignment horizontal="left" vertical="top" wrapText="1"/>
    </xf>
    <xf numFmtId="0" fontId="0" fillId="0" borderId="0" xfId="0" applyAlignment="1" applyProtection="1">
      <alignment horizontal="left" vertical="top" wrapText="1"/>
      <protection locked="0"/>
    </xf>
    <xf numFmtId="0" fontId="9" fillId="0" borderId="6" xfId="7" applyNumberFormat="1" applyFont="1" applyBorder="1" applyAlignment="1" applyProtection="1">
      <alignment horizontal="center" vertical="top" wrapText="1"/>
    </xf>
    <xf numFmtId="0" fontId="9" fillId="0" borderId="6" xfId="7" applyFont="1" applyBorder="1" applyAlignment="1" applyProtection="1">
      <alignment horizontal="center" vertical="top" wrapText="1"/>
      <protection locked="0"/>
    </xf>
    <xf numFmtId="0" fontId="2" fillId="0" borderId="0" xfId="1" applyFont="1" applyAlignment="1" applyProtection="1">
      <alignment horizontal="right" vertical="top" wrapText="1"/>
      <protection locked="0"/>
    </xf>
    <xf numFmtId="0" fontId="4" fillId="0" borderId="0" xfId="0" applyFont="1" applyBorder="1" applyAlignment="1">
      <alignment horizontal="right" vertical="top" wrapText="1"/>
    </xf>
    <xf numFmtId="0" fontId="6" fillId="0" borderId="0" xfId="3" applyNumberFormat="1" applyFont="1" applyProtection="1">
      <alignment horizontal="center" wrapText="1"/>
    </xf>
    <xf numFmtId="0" fontId="6" fillId="0" borderId="0" xfId="3" applyFont="1" applyProtection="1">
      <alignment horizontal="center" wrapText="1"/>
      <protection locked="0"/>
    </xf>
    <xf numFmtId="0" fontId="6" fillId="0" borderId="0" xfId="4" applyNumberFormat="1" applyFont="1" applyProtection="1">
      <alignment horizontal="center"/>
    </xf>
    <xf numFmtId="0" fontId="6" fillId="0" borderId="0" xfId="4" applyFont="1" applyProtection="1">
      <alignment horizontal="center"/>
      <protection locked="0"/>
    </xf>
    <xf numFmtId="0" fontId="2" fillId="0" borderId="0" xfId="5" applyNumberFormat="1" applyFont="1" applyProtection="1">
      <alignment horizontal="right"/>
    </xf>
    <xf numFmtId="0" fontId="2" fillId="0" borderId="0" xfId="5" applyFont="1" applyProtection="1">
      <alignment horizontal="right"/>
      <protection locked="0"/>
    </xf>
    <xf numFmtId="0" fontId="8" fillId="0" borderId="6" xfId="6" applyNumberFormat="1" applyFont="1" applyBorder="1" applyAlignment="1" applyProtection="1">
      <alignment horizontal="center" vertical="top" wrapText="1"/>
    </xf>
    <xf numFmtId="0" fontId="8" fillId="0" borderId="6" xfId="6" applyFont="1" applyBorder="1" applyAlignment="1" applyProtection="1">
      <alignment horizontal="center" vertical="top" wrapText="1"/>
      <protection locked="0"/>
    </xf>
  </cellXfs>
  <cellStyles count="53">
    <cellStyle name="br" xfId="16"/>
    <cellStyle name="col" xfId="17"/>
    <cellStyle name="st24" xfId="41"/>
    <cellStyle name="st32" xfId="7"/>
    <cellStyle name="style0" xfId="18"/>
    <cellStyle name="td" xfId="19"/>
    <cellStyle name="tr" xfId="20"/>
    <cellStyle name="xl21" xfId="21"/>
    <cellStyle name="xl22" xfId="1"/>
    <cellStyle name="xl22 2" xfId="40"/>
    <cellStyle name="xl23" xfId="2"/>
    <cellStyle name="xl23 2" xfId="42"/>
    <cellStyle name="xl24" xfId="3"/>
    <cellStyle name="xl24 2" xfId="45"/>
    <cellStyle name="xl25" xfId="4"/>
    <cellStyle name="xl25 2" xfId="47"/>
    <cellStyle name="xl26" xfId="22"/>
    <cellStyle name="xl26 2" xfId="34"/>
    <cellStyle name="xl27" xfId="5"/>
    <cellStyle name="xl27 2" xfId="36"/>
    <cellStyle name="xl28" xfId="23"/>
    <cellStyle name="xl28 2" xfId="37"/>
    <cellStyle name="xl29" xfId="6"/>
    <cellStyle name="xl29 2" xfId="38"/>
    <cellStyle name="xl30" xfId="8"/>
    <cellStyle name="xl30 2" xfId="39"/>
    <cellStyle name="xl31" xfId="9"/>
    <cellStyle name="xl31 2" xfId="46"/>
    <cellStyle name="xl32" xfId="24"/>
    <cellStyle name="xl32 2" xfId="35"/>
    <cellStyle name="xl33" xfId="12"/>
    <cellStyle name="xl33 2" xfId="48"/>
    <cellStyle name="xl34" xfId="13"/>
    <cellStyle name="xl34 2" xfId="43"/>
    <cellStyle name="xl35" xfId="25"/>
    <cellStyle name="xl35 2" xfId="49"/>
    <cellStyle name="xl36" xfId="14"/>
    <cellStyle name="xl36 2" xfId="44"/>
    <cellStyle name="xl37" xfId="15"/>
    <cellStyle name="xl37 2" xfId="50"/>
    <cellStyle name="xl38" xfId="10"/>
    <cellStyle name="xl38 2" xfId="51"/>
    <cellStyle name="xl39" xfId="11"/>
    <cellStyle name="xl39 2" xfId="52"/>
    <cellStyle name="xl40" xfId="26"/>
    <cellStyle name="xl41" xfId="27"/>
    <cellStyle name="xl42" xfId="28"/>
    <cellStyle name="xl43" xfId="29"/>
    <cellStyle name="xl44" xfId="30"/>
    <cellStyle name="xl45" xfId="31"/>
    <cellStyle name="xl46" xfId="32"/>
    <cellStyle name="xl47" xfId="3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111"/>
  <sheetViews>
    <sheetView showGridLines="0" tabSelected="1" topLeftCell="A68" workbookViewId="0">
      <selection activeCell="L9" sqref="L9"/>
    </sheetView>
  </sheetViews>
  <sheetFormatPr defaultRowHeight="15" outlineLevelRow="6"/>
  <cols>
    <col min="1" max="1" width="42.7109375" style="3" customWidth="1"/>
    <col min="2" max="2" width="13.5703125" style="3" customWidth="1"/>
    <col min="3" max="3" width="8.28515625" style="3" customWidth="1"/>
    <col min="4" max="4" width="15.140625" style="3" customWidth="1"/>
    <col min="5" max="5" width="6.5703125" style="3" customWidth="1"/>
    <col min="6" max="6" width="15" style="13" customWidth="1"/>
    <col min="7" max="7" width="13.85546875" style="13" customWidth="1"/>
    <col min="8" max="8" width="11.85546875" style="3" customWidth="1"/>
    <col min="9" max="16384" width="9.140625" style="3"/>
  </cols>
  <sheetData>
    <row r="1" spans="1:8" ht="15.75">
      <c r="A1" s="1"/>
      <c r="B1" s="2"/>
      <c r="C1" s="2"/>
      <c r="D1" s="2"/>
      <c r="E1" s="2"/>
      <c r="F1" s="9"/>
      <c r="G1" s="20" t="s">
        <v>0</v>
      </c>
      <c r="H1" s="21"/>
    </row>
    <row r="2" spans="1:8" ht="63.75" customHeight="1">
      <c r="A2" s="4"/>
      <c r="B2" s="5"/>
      <c r="C2" s="5"/>
      <c r="D2" s="5"/>
      <c r="E2" s="5"/>
      <c r="F2" s="24" t="s">
        <v>115</v>
      </c>
      <c r="G2" s="25"/>
      <c r="H2" s="25"/>
    </row>
    <row r="3" spans="1:8" ht="15.75" hidden="1">
      <c r="A3" s="4"/>
      <c r="B3" s="5"/>
      <c r="C3" s="5"/>
      <c r="D3" s="5"/>
      <c r="E3" s="5"/>
      <c r="F3" s="10"/>
      <c r="G3" s="10"/>
      <c r="H3" s="5"/>
    </row>
    <row r="4" spans="1:8" ht="15.75" hidden="1">
      <c r="A4" s="4"/>
      <c r="B4" s="5"/>
      <c r="C4" s="5"/>
      <c r="D4" s="5"/>
      <c r="E4" s="5"/>
      <c r="F4" s="10"/>
      <c r="G4" s="10"/>
      <c r="H4" s="5"/>
    </row>
    <row r="5" spans="1:8" ht="87.75" customHeight="1">
      <c r="A5" s="26" t="s">
        <v>113</v>
      </c>
      <c r="B5" s="27"/>
      <c r="C5" s="27"/>
      <c r="D5" s="27"/>
      <c r="E5" s="27"/>
      <c r="F5" s="27"/>
      <c r="G5" s="27"/>
      <c r="H5" s="27"/>
    </row>
    <row r="6" spans="1:8" ht="15.75">
      <c r="A6" s="28"/>
      <c r="B6" s="29"/>
      <c r="C6" s="29"/>
      <c r="D6" s="29"/>
      <c r="E6" s="29"/>
      <c r="F6" s="29"/>
      <c r="G6" s="29"/>
      <c r="H6" s="29"/>
    </row>
    <row r="7" spans="1:8" ht="15.75">
      <c r="A7" s="30" t="s">
        <v>1</v>
      </c>
      <c r="B7" s="31"/>
      <c r="C7" s="31"/>
      <c r="D7" s="31"/>
      <c r="E7" s="31"/>
      <c r="F7" s="31"/>
      <c r="G7" s="31"/>
      <c r="H7" s="31"/>
    </row>
    <row r="8" spans="1:8">
      <c r="A8" s="32" t="s">
        <v>2</v>
      </c>
      <c r="B8" s="32" t="s">
        <v>46</v>
      </c>
      <c r="C8" s="32" t="s">
        <v>47</v>
      </c>
      <c r="D8" s="32" t="s">
        <v>3</v>
      </c>
      <c r="E8" s="32" t="s">
        <v>48</v>
      </c>
      <c r="F8" s="22" t="s">
        <v>4</v>
      </c>
      <c r="G8" s="23"/>
      <c r="H8" s="23"/>
    </row>
    <row r="9" spans="1:8" ht="60">
      <c r="A9" s="33"/>
      <c r="B9" s="33"/>
      <c r="C9" s="33"/>
      <c r="D9" s="33"/>
      <c r="E9" s="33"/>
      <c r="F9" s="11" t="s">
        <v>5</v>
      </c>
      <c r="G9" s="11" t="s">
        <v>114</v>
      </c>
      <c r="H9" s="7" t="s">
        <v>6</v>
      </c>
    </row>
    <row r="10" spans="1:8" ht="15.75">
      <c r="A10" s="8">
        <v>1</v>
      </c>
      <c r="B10" s="8">
        <v>3</v>
      </c>
      <c r="C10" s="8">
        <v>4</v>
      </c>
      <c r="D10" s="8">
        <v>5</v>
      </c>
      <c r="E10" s="8">
        <v>6</v>
      </c>
      <c r="F10" s="12">
        <v>7</v>
      </c>
      <c r="G10" s="12">
        <v>8</v>
      </c>
      <c r="H10" s="8">
        <v>9</v>
      </c>
    </row>
    <row r="11" spans="1:8" ht="31.5">
      <c r="A11" s="14" t="s">
        <v>60</v>
      </c>
      <c r="B11" s="14" t="s">
        <v>8</v>
      </c>
      <c r="C11" s="14" t="s">
        <v>9</v>
      </c>
      <c r="D11" s="14" t="s">
        <v>10</v>
      </c>
      <c r="E11" s="14" t="s">
        <v>7</v>
      </c>
      <c r="F11" s="15">
        <v>3626875.36</v>
      </c>
      <c r="G11" s="15">
        <v>1878725.13</v>
      </c>
      <c r="H11" s="6">
        <f>G11/F11</f>
        <v>0.51800101837522206</v>
      </c>
    </row>
    <row r="12" spans="1:8" ht="63" outlineLevel="1">
      <c r="A12" s="14" t="s">
        <v>61</v>
      </c>
      <c r="B12" s="14" t="s">
        <v>8</v>
      </c>
      <c r="C12" s="14" t="s">
        <v>11</v>
      </c>
      <c r="D12" s="14" t="s">
        <v>10</v>
      </c>
      <c r="E12" s="14" t="s">
        <v>7</v>
      </c>
      <c r="F12" s="15">
        <v>1139218.75</v>
      </c>
      <c r="G12" s="15">
        <v>569609.39</v>
      </c>
      <c r="H12" s="6">
        <f t="shared" ref="H12" si="0">G12/F12</f>
        <v>0.50000001316691811</v>
      </c>
    </row>
    <row r="13" spans="1:8" ht="47.25" outlineLevel="2">
      <c r="A13" s="14" t="s">
        <v>62</v>
      </c>
      <c r="B13" s="14" t="s">
        <v>8</v>
      </c>
      <c r="C13" s="14" t="s">
        <v>11</v>
      </c>
      <c r="D13" s="14" t="s">
        <v>12</v>
      </c>
      <c r="E13" s="14" t="s">
        <v>7</v>
      </c>
      <c r="F13" s="15">
        <v>1139218.75</v>
      </c>
      <c r="G13" s="15">
        <v>569609.39</v>
      </c>
      <c r="H13" s="6">
        <f t="shared" ref="H13" si="1">G13/F13</f>
        <v>0.50000001316691811</v>
      </c>
    </row>
    <row r="14" spans="1:8" ht="47.25" outlineLevel="3">
      <c r="A14" s="14" t="s">
        <v>63</v>
      </c>
      <c r="B14" s="14" t="s">
        <v>8</v>
      </c>
      <c r="C14" s="14" t="s">
        <v>11</v>
      </c>
      <c r="D14" s="14" t="s">
        <v>13</v>
      </c>
      <c r="E14" s="14" t="s">
        <v>7</v>
      </c>
      <c r="F14" s="15">
        <v>1139218.75</v>
      </c>
      <c r="G14" s="15">
        <v>569609.39</v>
      </c>
      <c r="H14" s="6">
        <f t="shared" ref="H14" si="2">G14/F14</f>
        <v>0.50000001316691811</v>
      </c>
    </row>
    <row r="15" spans="1:8" ht="15.75" outlineLevel="4">
      <c r="A15" s="14" t="s">
        <v>64</v>
      </c>
      <c r="B15" s="14" t="s">
        <v>8</v>
      </c>
      <c r="C15" s="14" t="s">
        <v>11</v>
      </c>
      <c r="D15" s="14" t="s">
        <v>14</v>
      </c>
      <c r="E15" s="14" t="s">
        <v>7</v>
      </c>
      <c r="F15" s="15">
        <v>1139218.75</v>
      </c>
      <c r="G15" s="15">
        <v>569609.39</v>
      </c>
      <c r="H15" s="6">
        <f t="shared" ref="H15" si="3">G15/F15</f>
        <v>0.50000001316691811</v>
      </c>
    </row>
    <row r="16" spans="1:8" ht="94.5" outlineLevel="5">
      <c r="A16" s="14" t="s">
        <v>65</v>
      </c>
      <c r="B16" s="14" t="s">
        <v>8</v>
      </c>
      <c r="C16" s="14" t="s">
        <v>11</v>
      </c>
      <c r="D16" s="14" t="s">
        <v>14</v>
      </c>
      <c r="E16" s="14" t="s">
        <v>15</v>
      </c>
      <c r="F16" s="15">
        <v>1139218.75</v>
      </c>
      <c r="G16" s="15">
        <v>569609.39</v>
      </c>
      <c r="H16" s="6">
        <f t="shared" ref="H16" si="4">G16/F16</f>
        <v>0.50000001316691811</v>
      </c>
    </row>
    <row r="17" spans="1:8" ht="47.25" outlineLevel="6">
      <c r="A17" s="14" t="s">
        <v>66</v>
      </c>
      <c r="B17" s="14" t="s">
        <v>8</v>
      </c>
      <c r="C17" s="14" t="s">
        <v>11</v>
      </c>
      <c r="D17" s="14" t="s">
        <v>14</v>
      </c>
      <c r="E17" s="14" t="s">
        <v>16</v>
      </c>
      <c r="F17" s="15">
        <v>1139218.75</v>
      </c>
      <c r="G17" s="15">
        <v>569609.39</v>
      </c>
      <c r="H17" s="6">
        <f t="shared" ref="H17" si="5">G17/F17</f>
        <v>0.50000001316691811</v>
      </c>
    </row>
    <row r="18" spans="1:8" ht="94.5" outlineLevel="1">
      <c r="A18" s="14" t="s">
        <v>67</v>
      </c>
      <c r="B18" s="14" t="s">
        <v>8</v>
      </c>
      <c r="C18" s="14" t="s">
        <v>17</v>
      </c>
      <c r="D18" s="14" t="s">
        <v>10</v>
      </c>
      <c r="E18" s="14" t="s">
        <v>7</v>
      </c>
      <c r="F18" s="15">
        <v>2278720.62</v>
      </c>
      <c r="G18" s="15">
        <v>1207752.27</v>
      </c>
      <c r="H18" s="6">
        <f t="shared" ref="H18" si="6">G18/F18</f>
        <v>0.53001331510310379</v>
      </c>
    </row>
    <row r="19" spans="1:8" ht="47.25" outlineLevel="2">
      <c r="A19" s="14" t="s">
        <v>62</v>
      </c>
      <c r="B19" s="14" t="s">
        <v>8</v>
      </c>
      <c r="C19" s="14" t="s">
        <v>17</v>
      </c>
      <c r="D19" s="14" t="s">
        <v>12</v>
      </c>
      <c r="E19" s="14" t="s">
        <v>7</v>
      </c>
      <c r="F19" s="15">
        <v>2278720.62</v>
      </c>
      <c r="G19" s="15">
        <v>1207752.27</v>
      </c>
      <c r="H19" s="6">
        <f t="shared" ref="H19" si="7">G19/F19</f>
        <v>0.53001331510310379</v>
      </c>
    </row>
    <row r="20" spans="1:8" ht="47.25" outlineLevel="3">
      <c r="A20" s="14" t="s">
        <v>63</v>
      </c>
      <c r="B20" s="14" t="s">
        <v>8</v>
      </c>
      <c r="C20" s="14" t="s">
        <v>17</v>
      </c>
      <c r="D20" s="14" t="s">
        <v>13</v>
      </c>
      <c r="E20" s="14" t="s">
        <v>7</v>
      </c>
      <c r="F20" s="15">
        <v>2278720.62</v>
      </c>
      <c r="G20" s="15">
        <v>1207752.27</v>
      </c>
      <c r="H20" s="6">
        <f t="shared" ref="H20" si="8">G20/F20</f>
        <v>0.53001331510310379</v>
      </c>
    </row>
    <row r="21" spans="1:8" ht="47.25" outlineLevel="4">
      <c r="A21" s="14" t="s">
        <v>68</v>
      </c>
      <c r="B21" s="14" t="s">
        <v>8</v>
      </c>
      <c r="C21" s="14" t="s">
        <v>17</v>
      </c>
      <c r="D21" s="14" t="s">
        <v>18</v>
      </c>
      <c r="E21" s="14" t="s">
        <v>7</v>
      </c>
      <c r="F21" s="15">
        <v>2278720.62</v>
      </c>
      <c r="G21" s="15">
        <v>1207752.27</v>
      </c>
      <c r="H21" s="6">
        <f t="shared" ref="H21" si="9">G21/F21</f>
        <v>0.53001331510310379</v>
      </c>
    </row>
    <row r="22" spans="1:8" ht="94.5" outlineLevel="5">
      <c r="A22" s="14" t="s">
        <v>65</v>
      </c>
      <c r="B22" s="14" t="s">
        <v>8</v>
      </c>
      <c r="C22" s="14" t="s">
        <v>17</v>
      </c>
      <c r="D22" s="14" t="s">
        <v>18</v>
      </c>
      <c r="E22" s="14" t="s">
        <v>15</v>
      </c>
      <c r="F22" s="15">
        <v>2014195.84</v>
      </c>
      <c r="G22" s="15">
        <v>1025270.71</v>
      </c>
      <c r="H22" s="6">
        <f t="shared" ref="H22" si="10">G22/F22</f>
        <v>0.50902235504567417</v>
      </c>
    </row>
    <row r="23" spans="1:8" ht="47.25" outlineLevel="6">
      <c r="A23" s="14" t="s">
        <v>66</v>
      </c>
      <c r="B23" s="14" t="s">
        <v>8</v>
      </c>
      <c r="C23" s="14" t="s">
        <v>17</v>
      </c>
      <c r="D23" s="14" t="s">
        <v>18</v>
      </c>
      <c r="E23" s="14" t="s">
        <v>16</v>
      </c>
      <c r="F23" s="15">
        <v>2014195.84</v>
      </c>
      <c r="G23" s="15">
        <v>1025270.71</v>
      </c>
      <c r="H23" s="6">
        <f t="shared" ref="H23" si="11">G23/F23</f>
        <v>0.50902235504567417</v>
      </c>
    </row>
    <row r="24" spans="1:8" ht="47.25" outlineLevel="5">
      <c r="A24" s="14" t="s">
        <v>69</v>
      </c>
      <c r="B24" s="14" t="s">
        <v>8</v>
      </c>
      <c r="C24" s="14" t="s">
        <v>17</v>
      </c>
      <c r="D24" s="14" t="s">
        <v>18</v>
      </c>
      <c r="E24" s="14" t="s">
        <v>19</v>
      </c>
      <c r="F24" s="15">
        <v>264524.78000000003</v>
      </c>
      <c r="G24" s="15">
        <v>182481.56</v>
      </c>
      <c r="H24" s="6">
        <f t="shared" ref="H24" si="12">G24/F24</f>
        <v>0.68984675084126323</v>
      </c>
    </row>
    <row r="25" spans="1:8" ht="47.25" outlineLevel="6">
      <c r="A25" s="14" t="s">
        <v>70</v>
      </c>
      <c r="B25" s="14" t="s">
        <v>8</v>
      </c>
      <c r="C25" s="14" t="s">
        <v>17</v>
      </c>
      <c r="D25" s="14" t="s">
        <v>18</v>
      </c>
      <c r="E25" s="14" t="s">
        <v>20</v>
      </c>
      <c r="F25" s="15">
        <v>264524.78000000003</v>
      </c>
      <c r="G25" s="15">
        <v>182481.56</v>
      </c>
      <c r="H25" s="6">
        <f t="shared" ref="H25" si="13">G25/F25</f>
        <v>0.68984675084126323</v>
      </c>
    </row>
    <row r="26" spans="1:8" ht="63" outlineLevel="5">
      <c r="A26" s="14" t="s">
        <v>73</v>
      </c>
      <c r="B26" s="14" t="s">
        <v>8</v>
      </c>
      <c r="C26" s="14" t="s">
        <v>23</v>
      </c>
      <c r="D26" s="14" t="s">
        <v>10</v>
      </c>
      <c r="E26" s="14" t="s">
        <v>7</v>
      </c>
      <c r="F26" s="15">
        <v>87671.26</v>
      </c>
      <c r="G26" s="15">
        <v>43835.63</v>
      </c>
      <c r="H26" s="6">
        <f t="shared" ref="H26" si="14">G26/F26</f>
        <v>0.5</v>
      </c>
    </row>
    <row r="27" spans="1:8" ht="47.25" outlineLevel="6">
      <c r="A27" s="14" t="s">
        <v>62</v>
      </c>
      <c r="B27" s="14" t="s">
        <v>8</v>
      </c>
      <c r="C27" s="14" t="s">
        <v>23</v>
      </c>
      <c r="D27" s="14" t="s">
        <v>12</v>
      </c>
      <c r="E27" s="14" t="s">
        <v>7</v>
      </c>
      <c r="F27" s="15">
        <v>87671.26</v>
      </c>
      <c r="G27" s="15">
        <v>43835.63</v>
      </c>
      <c r="H27" s="6">
        <f t="shared" ref="H27" si="15">G27/F27</f>
        <v>0.5</v>
      </c>
    </row>
    <row r="28" spans="1:8" ht="47.25" outlineLevel="1">
      <c r="A28" s="14" t="s">
        <v>63</v>
      </c>
      <c r="B28" s="14" t="s">
        <v>8</v>
      </c>
      <c r="C28" s="14" t="s">
        <v>23</v>
      </c>
      <c r="D28" s="14" t="s">
        <v>13</v>
      </c>
      <c r="E28" s="14" t="s">
        <v>7</v>
      </c>
      <c r="F28" s="15">
        <v>87671.26</v>
      </c>
      <c r="G28" s="15">
        <v>43835.63</v>
      </c>
      <c r="H28" s="6">
        <f t="shared" ref="H28" si="16">G28/F28</f>
        <v>0.5</v>
      </c>
    </row>
    <row r="29" spans="1:8" ht="78.75" outlineLevel="2">
      <c r="A29" s="14" t="s">
        <v>74</v>
      </c>
      <c r="B29" s="14" t="s">
        <v>8</v>
      </c>
      <c r="C29" s="14" t="s">
        <v>23</v>
      </c>
      <c r="D29" s="14" t="s">
        <v>24</v>
      </c>
      <c r="E29" s="14" t="s">
        <v>7</v>
      </c>
      <c r="F29" s="15">
        <v>66886.63</v>
      </c>
      <c r="G29" s="15">
        <v>33443.32</v>
      </c>
      <c r="H29" s="6">
        <f t="shared" ref="H29" si="17">G29/F29</f>
        <v>0.50000007475335495</v>
      </c>
    </row>
    <row r="30" spans="1:8" ht="15.75" outlineLevel="3">
      <c r="A30" s="14" t="s">
        <v>75</v>
      </c>
      <c r="B30" s="14" t="s">
        <v>8</v>
      </c>
      <c r="C30" s="14" t="s">
        <v>23</v>
      </c>
      <c r="D30" s="14" t="s">
        <v>24</v>
      </c>
      <c r="E30" s="14" t="s">
        <v>25</v>
      </c>
      <c r="F30" s="15">
        <v>66886.63</v>
      </c>
      <c r="G30" s="15">
        <v>33443.32</v>
      </c>
      <c r="H30" s="6">
        <f t="shared" ref="H30" si="18">G30/F30</f>
        <v>0.50000007475335495</v>
      </c>
    </row>
    <row r="31" spans="1:8" ht="15.75" outlineLevel="4">
      <c r="A31" s="14" t="s">
        <v>76</v>
      </c>
      <c r="B31" s="14" t="s">
        <v>8</v>
      </c>
      <c r="C31" s="14" t="s">
        <v>23</v>
      </c>
      <c r="D31" s="14" t="s">
        <v>24</v>
      </c>
      <c r="E31" s="14" t="s">
        <v>26</v>
      </c>
      <c r="F31" s="15">
        <v>66886.63</v>
      </c>
      <c r="G31" s="15">
        <v>33443.32</v>
      </c>
      <c r="H31" s="6">
        <f t="shared" ref="H31" si="19">G31/F31</f>
        <v>0.50000007475335495</v>
      </c>
    </row>
    <row r="32" spans="1:8" ht="78.75" outlineLevel="5">
      <c r="A32" s="14" t="s">
        <v>77</v>
      </c>
      <c r="B32" s="14" t="s">
        <v>8</v>
      </c>
      <c r="C32" s="14" t="s">
        <v>23</v>
      </c>
      <c r="D32" s="14" t="s">
        <v>49</v>
      </c>
      <c r="E32" s="14" t="s">
        <v>7</v>
      </c>
      <c r="F32" s="15">
        <v>20784.63</v>
      </c>
      <c r="G32" s="15">
        <v>10392.31</v>
      </c>
      <c r="H32" s="6">
        <f t="shared" ref="H32" si="20">G32/F32</f>
        <v>0.49999975943762287</v>
      </c>
    </row>
    <row r="33" spans="1:8" ht="15.75" outlineLevel="6">
      <c r="A33" s="14" t="s">
        <v>75</v>
      </c>
      <c r="B33" s="14" t="s">
        <v>8</v>
      </c>
      <c r="C33" s="14" t="s">
        <v>23</v>
      </c>
      <c r="D33" s="14" t="s">
        <v>49</v>
      </c>
      <c r="E33" s="14" t="s">
        <v>25</v>
      </c>
      <c r="F33" s="15">
        <v>20784.63</v>
      </c>
      <c r="G33" s="15">
        <v>10392.31</v>
      </c>
      <c r="H33" s="6">
        <f t="shared" ref="H33" si="21">G33/F33</f>
        <v>0.49999975943762287</v>
      </c>
    </row>
    <row r="34" spans="1:8" ht="15.75" outlineLevel="4">
      <c r="A34" s="14" t="s">
        <v>76</v>
      </c>
      <c r="B34" s="14" t="s">
        <v>8</v>
      </c>
      <c r="C34" s="14" t="s">
        <v>23</v>
      </c>
      <c r="D34" s="14" t="s">
        <v>49</v>
      </c>
      <c r="E34" s="14" t="s">
        <v>26</v>
      </c>
      <c r="F34" s="15">
        <v>20784.63</v>
      </c>
      <c r="G34" s="15">
        <v>10392.31</v>
      </c>
      <c r="H34" s="6">
        <f t="shared" ref="H34" si="22">G34/F34</f>
        <v>0.49999975943762287</v>
      </c>
    </row>
    <row r="35" spans="1:8" ht="15.75" outlineLevel="5">
      <c r="A35" s="14" t="s">
        <v>78</v>
      </c>
      <c r="B35" s="14" t="s">
        <v>8</v>
      </c>
      <c r="C35" s="14" t="s">
        <v>27</v>
      </c>
      <c r="D35" s="14" t="s">
        <v>10</v>
      </c>
      <c r="E35" s="14" t="s">
        <v>7</v>
      </c>
      <c r="F35" s="15">
        <v>121264.73</v>
      </c>
      <c r="G35" s="15">
        <v>57527.839999999997</v>
      </c>
      <c r="H35" s="6">
        <f t="shared" ref="H35" si="23">G35/F35</f>
        <v>0.47439878025539661</v>
      </c>
    </row>
    <row r="36" spans="1:8" ht="63" outlineLevel="6">
      <c r="A36" s="14" t="s">
        <v>79</v>
      </c>
      <c r="B36" s="14" t="s">
        <v>8</v>
      </c>
      <c r="C36" s="14" t="s">
        <v>27</v>
      </c>
      <c r="D36" s="14" t="s">
        <v>44</v>
      </c>
      <c r="E36" s="14" t="s">
        <v>7</v>
      </c>
      <c r="F36" s="15">
        <v>107758.73</v>
      </c>
      <c r="G36" s="15">
        <v>53879.34</v>
      </c>
      <c r="H36" s="6">
        <f t="shared" ref="H36" si="24">G36/F36</f>
        <v>0.49999976800023532</v>
      </c>
    </row>
    <row r="37" spans="1:8" ht="15.75" outlineLevel="1">
      <c r="A37" s="14" t="s">
        <v>80</v>
      </c>
      <c r="B37" s="14" t="s">
        <v>8</v>
      </c>
      <c r="C37" s="14" t="s">
        <v>27</v>
      </c>
      <c r="D37" s="14" t="s">
        <v>45</v>
      </c>
      <c r="E37" s="14" t="s">
        <v>7</v>
      </c>
      <c r="F37" s="15">
        <v>107758.73</v>
      </c>
      <c r="G37" s="15">
        <v>53879.34</v>
      </c>
      <c r="H37" s="6">
        <f t="shared" ref="H37" si="25">G37/F37</f>
        <v>0.49999976800023532</v>
      </c>
    </row>
    <row r="38" spans="1:8" ht="35.25" customHeight="1" outlineLevel="2">
      <c r="A38" s="14" t="s">
        <v>81</v>
      </c>
      <c r="B38" s="14" t="s">
        <v>8</v>
      </c>
      <c r="C38" s="14" t="s">
        <v>27</v>
      </c>
      <c r="D38" s="14" t="s">
        <v>58</v>
      </c>
      <c r="E38" s="14" t="s">
        <v>7</v>
      </c>
      <c r="F38" s="15">
        <v>107758.73</v>
      </c>
      <c r="G38" s="15">
        <v>53879.34</v>
      </c>
      <c r="H38" s="6">
        <f t="shared" ref="H38" si="26">G38/F38</f>
        <v>0.49999976800023532</v>
      </c>
    </row>
    <row r="39" spans="1:8" ht="47.25" outlineLevel="3">
      <c r="A39" s="14" t="s">
        <v>69</v>
      </c>
      <c r="B39" s="14" t="s">
        <v>8</v>
      </c>
      <c r="C39" s="14" t="s">
        <v>27</v>
      </c>
      <c r="D39" s="14" t="s">
        <v>58</v>
      </c>
      <c r="E39" s="14" t="s">
        <v>19</v>
      </c>
      <c r="F39" s="15">
        <v>107758.73</v>
      </c>
      <c r="G39" s="15">
        <v>53879.34</v>
      </c>
      <c r="H39" s="6">
        <f t="shared" ref="H39" si="27">G39/F39</f>
        <v>0.49999976800023532</v>
      </c>
    </row>
    <row r="40" spans="1:8" ht="47.25" outlineLevel="4">
      <c r="A40" s="14" t="s">
        <v>70</v>
      </c>
      <c r="B40" s="14" t="s">
        <v>8</v>
      </c>
      <c r="C40" s="14" t="s">
        <v>27</v>
      </c>
      <c r="D40" s="14" t="s">
        <v>58</v>
      </c>
      <c r="E40" s="14" t="s">
        <v>20</v>
      </c>
      <c r="F40" s="15">
        <v>107758.73</v>
      </c>
      <c r="G40" s="15">
        <v>53879.34</v>
      </c>
      <c r="H40" s="6">
        <f t="shared" ref="H40" si="28">G40/F40</f>
        <v>0.49999976800023532</v>
      </c>
    </row>
    <row r="41" spans="1:8" ht="47.25" outlineLevel="5">
      <c r="A41" s="14" t="s">
        <v>62</v>
      </c>
      <c r="B41" s="14" t="s">
        <v>8</v>
      </c>
      <c r="C41" s="14" t="s">
        <v>27</v>
      </c>
      <c r="D41" s="14" t="s">
        <v>12</v>
      </c>
      <c r="E41" s="14" t="s">
        <v>7</v>
      </c>
      <c r="F41" s="15">
        <v>13506</v>
      </c>
      <c r="G41" s="15">
        <v>3648.5</v>
      </c>
      <c r="H41" s="6">
        <f t="shared" ref="H41" si="29">G41/F41</f>
        <v>0.27013919739375092</v>
      </c>
    </row>
    <row r="42" spans="1:8" ht="47.25" outlineLevel="6">
      <c r="A42" s="14" t="s">
        <v>63</v>
      </c>
      <c r="B42" s="14" t="s">
        <v>8</v>
      </c>
      <c r="C42" s="14" t="s">
        <v>27</v>
      </c>
      <c r="D42" s="14" t="s">
        <v>13</v>
      </c>
      <c r="E42" s="14" t="s">
        <v>7</v>
      </c>
      <c r="F42" s="15">
        <v>13506</v>
      </c>
      <c r="G42" s="15">
        <v>3648.5</v>
      </c>
      <c r="H42" s="6">
        <f t="shared" ref="H42" si="30">G42/F42</f>
        <v>0.27013919739375092</v>
      </c>
    </row>
    <row r="43" spans="1:8" ht="31.5">
      <c r="A43" s="14" t="s">
        <v>82</v>
      </c>
      <c r="B43" s="14" t="s">
        <v>8</v>
      </c>
      <c r="C43" s="14" t="s">
        <v>27</v>
      </c>
      <c r="D43" s="14" t="s">
        <v>28</v>
      </c>
      <c r="E43" s="14" t="s">
        <v>7</v>
      </c>
      <c r="F43" s="15">
        <v>1089</v>
      </c>
      <c r="G43" s="15">
        <v>544.5</v>
      </c>
      <c r="H43" s="6">
        <f t="shared" ref="H43" si="31">G43/F43</f>
        <v>0.5</v>
      </c>
    </row>
    <row r="44" spans="1:8" ht="15.75" outlineLevel="1">
      <c r="A44" s="14" t="s">
        <v>71</v>
      </c>
      <c r="B44" s="14" t="s">
        <v>8</v>
      </c>
      <c r="C44" s="14" t="s">
        <v>27</v>
      </c>
      <c r="D44" s="14" t="s">
        <v>28</v>
      </c>
      <c r="E44" s="14" t="s">
        <v>21</v>
      </c>
      <c r="F44" s="15">
        <v>1089</v>
      </c>
      <c r="G44" s="15">
        <v>544.5</v>
      </c>
      <c r="H44" s="6">
        <f t="shared" ref="H44" si="32">G44/F44</f>
        <v>0.5</v>
      </c>
    </row>
    <row r="45" spans="1:8" ht="31.5" outlineLevel="2">
      <c r="A45" s="14" t="s">
        <v>72</v>
      </c>
      <c r="B45" s="14" t="s">
        <v>8</v>
      </c>
      <c r="C45" s="14" t="s">
        <v>27</v>
      </c>
      <c r="D45" s="14" t="s">
        <v>28</v>
      </c>
      <c r="E45" s="14" t="s">
        <v>22</v>
      </c>
      <c r="F45" s="15">
        <v>1089</v>
      </c>
      <c r="G45" s="15">
        <v>544.5</v>
      </c>
      <c r="H45" s="6">
        <f t="shared" ref="H45" si="33">G45/F45</f>
        <v>0.5</v>
      </c>
    </row>
    <row r="46" spans="1:8" ht="157.5" outlineLevel="3">
      <c r="A46" s="14" t="s">
        <v>83</v>
      </c>
      <c r="B46" s="14" t="s">
        <v>8</v>
      </c>
      <c r="C46" s="14" t="s">
        <v>27</v>
      </c>
      <c r="D46" s="14" t="s">
        <v>84</v>
      </c>
      <c r="E46" s="14" t="s">
        <v>7</v>
      </c>
      <c r="F46" s="15">
        <v>12417</v>
      </c>
      <c r="G46" s="15">
        <v>3104</v>
      </c>
      <c r="H46" s="6">
        <f t="shared" ref="H46" si="34">G46/F46</f>
        <v>0.24997986631231375</v>
      </c>
    </row>
    <row r="47" spans="1:8" ht="47.25" outlineLevel="4">
      <c r="A47" s="14" t="s">
        <v>69</v>
      </c>
      <c r="B47" s="14" t="s">
        <v>8</v>
      </c>
      <c r="C47" s="14" t="s">
        <v>27</v>
      </c>
      <c r="D47" s="14" t="s">
        <v>84</v>
      </c>
      <c r="E47" s="14" t="s">
        <v>19</v>
      </c>
      <c r="F47" s="15">
        <v>12417</v>
      </c>
      <c r="G47" s="15">
        <v>3104</v>
      </c>
      <c r="H47" s="6">
        <f t="shared" ref="H47" si="35">G47/F47</f>
        <v>0.24997986631231375</v>
      </c>
    </row>
    <row r="48" spans="1:8" ht="47.25" outlineLevel="5">
      <c r="A48" s="14" t="s">
        <v>70</v>
      </c>
      <c r="B48" s="14" t="s">
        <v>8</v>
      </c>
      <c r="C48" s="14" t="s">
        <v>27</v>
      </c>
      <c r="D48" s="14" t="s">
        <v>84</v>
      </c>
      <c r="E48" s="14" t="s">
        <v>20</v>
      </c>
      <c r="F48" s="15">
        <v>12417</v>
      </c>
      <c r="G48" s="15">
        <v>3104</v>
      </c>
      <c r="H48" s="6">
        <f t="shared" ref="H48" si="36">G48/F48</f>
        <v>0.24997986631231375</v>
      </c>
    </row>
    <row r="49" spans="1:8" ht="15.75" outlineLevel="6">
      <c r="A49" s="14" t="s">
        <v>85</v>
      </c>
      <c r="B49" s="14" t="s">
        <v>11</v>
      </c>
      <c r="C49" s="14" t="s">
        <v>9</v>
      </c>
      <c r="D49" s="14" t="s">
        <v>10</v>
      </c>
      <c r="E49" s="14" t="s">
        <v>7</v>
      </c>
      <c r="F49" s="15">
        <v>298972</v>
      </c>
      <c r="G49" s="15">
        <v>149485.98000000001</v>
      </c>
      <c r="H49" s="6">
        <f t="shared" ref="H49" si="37">G49/F49</f>
        <v>0.49999993310410346</v>
      </c>
    </row>
    <row r="50" spans="1:8" ht="31.5" outlineLevel="5">
      <c r="A50" s="14" t="s">
        <v>86</v>
      </c>
      <c r="B50" s="14" t="s">
        <v>11</v>
      </c>
      <c r="C50" s="14" t="s">
        <v>29</v>
      </c>
      <c r="D50" s="14" t="s">
        <v>10</v>
      </c>
      <c r="E50" s="14" t="s">
        <v>7</v>
      </c>
      <c r="F50" s="15">
        <v>298972</v>
      </c>
      <c r="G50" s="15">
        <v>149485.98000000001</v>
      </c>
      <c r="H50" s="6">
        <f t="shared" ref="H50" si="38">G50/F50</f>
        <v>0.49999993310410346</v>
      </c>
    </row>
    <row r="51" spans="1:8" ht="47.25" outlineLevel="6">
      <c r="A51" s="14" t="s">
        <v>62</v>
      </c>
      <c r="B51" s="14" t="s">
        <v>11</v>
      </c>
      <c r="C51" s="14" t="s">
        <v>29</v>
      </c>
      <c r="D51" s="14" t="s">
        <v>12</v>
      </c>
      <c r="E51" s="14" t="s">
        <v>7</v>
      </c>
      <c r="F51" s="15">
        <v>298972</v>
      </c>
      <c r="G51" s="15">
        <v>149485.98000000001</v>
      </c>
      <c r="H51" s="6">
        <f t="shared" ref="H51" si="39">G51/F51</f>
        <v>0.49999993310410346</v>
      </c>
    </row>
    <row r="52" spans="1:8" ht="47.25">
      <c r="A52" s="14" t="s">
        <v>63</v>
      </c>
      <c r="B52" s="14" t="s">
        <v>11</v>
      </c>
      <c r="C52" s="14" t="s">
        <v>29</v>
      </c>
      <c r="D52" s="14" t="s">
        <v>13</v>
      </c>
      <c r="E52" s="14" t="s">
        <v>7</v>
      </c>
      <c r="F52" s="15">
        <v>298972</v>
      </c>
      <c r="G52" s="15">
        <v>149485.98000000001</v>
      </c>
      <c r="H52" s="6">
        <f t="shared" ref="H52" si="40">G52/F52</f>
        <v>0.49999993310410346</v>
      </c>
    </row>
    <row r="53" spans="1:8" ht="47.25" outlineLevel="1">
      <c r="A53" s="14" t="s">
        <v>87</v>
      </c>
      <c r="B53" s="14" t="s">
        <v>11</v>
      </c>
      <c r="C53" s="14" t="s">
        <v>29</v>
      </c>
      <c r="D53" s="14" t="s">
        <v>30</v>
      </c>
      <c r="E53" s="14" t="s">
        <v>7</v>
      </c>
      <c r="F53" s="15">
        <v>298972</v>
      </c>
      <c r="G53" s="15">
        <v>149485.98000000001</v>
      </c>
      <c r="H53" s="6">
        <f t="shared" ref="H53" si="41">G53/F53</f>
        <v>0.49999993310410346</v>
      </c>
    </row>
    <row r="54" spans="1:8" ht="94.5" outlineLevel="2">
      <c r="A54" s="14" t="s">
        <v>65</v>
      </c>
      <c r="B54" s="14" t="s">
        <v>11</v>
      </c>
      <c r="C54" s="14" t="s">
        <v>29</v>
      </c>
      <c r="D54" s="14" t="s">
        <v>30</v>
      </c>
      <c r="E54" s="14" t="s">
        <v>15</v>
      </c>
      <c r="F54" s="15">
        <v>270545.18</v>
      </c>
      <c r="G54" s="15">
        <v>133855.98000000001</v>
      </c>
      <c r="H54" s="6">
        <f t="shared" ref="H54" si="42">G54/F54</f>
        <v>0.49476386901441016</v>
      </c>
    </row>
    <row r="55" spans="1:8" ht="47.25" outlineLevel="3">
      <c r="A55" s="14" t="s">
        <v>66</v>
      </c>
      <c r="B55" s="14" t="s">
        <v>11</v>
      </c>
      <c r="C55" s="14" t="s">
        <v>29</v>
      </c>
      <c r="D55" s="14" t="s">
        <v>30</v>
      </c>
      <c r="E55" s="14" t="s">
        <v>16</v>
      </c>
      <c r="F55" s="15">
        <v>270545.18</v>
      </c>
      <c r="G55" s="15">
        <v>133855.98000000001</v>
      </c>
      <c r="H55" s="6">
        <f t="shared" ref="H55" si="43">G55/F55</f>
        <v>0.49476386901441016</v>
      </c>
    </row>
    <row r="56" spans="1:8" ht="47.25" outlineLevel="4">
      <c r="A56" s="14" t="s">
        <v>69</v>
      </c>
      <c r="B56" s="14" t="s">
        <v>11</v>
      </c>
      <c r="C56" s="14" t="s">
        <v>29</v>
      </c>
      <c r="D56" s="14" t="s">
        <v>30</v>
      </c>
      <c r="E56" s="14" t="s">
        <v>19</v>
      </c>
      <c r="F56" s="15">
        <v>28426.82</v>
      </c>
      <c r="G56" s="15">
        <v>15630</v>
      </c>
      <c r="H56" s="6">
        <f t="shared" ref="H56" si="44">G56/F56</f>
        <v>0.54983286910037776</v>
      </c>
    </row>
    <row r="57" spans="1:8" ht="47.25" outlineLevel="5">
      <c r="A57" s="14" t="s">
        <v>70</v>
      </c>
      <c r="B57" s="14" t="s">
        <v>11</v>
      </c>
      <c r="C57" s="14" t="s">
        <v>29</v>
      </c>
      <c r="D57" s="14" t="s">
        <v>30</v>
      </c>
      <c r="E57" s="14" t="s">
        <v>20</v>
      </c>
      <c r="F57" s="15">
        <v>28426.82</v>
      </c>
      <c r="G57" s="15">
        <v>15630</v>
      </c>
      <c r="H57" s="6">
        <f t="shared" ref="H57" si="45">G57/F57</f>
        <v>0.54983286910037776</v>
      </c>
    </row>
    <row r="58" spans="1:8" ht="47.25" outlineLevel="6">
      <c r="A58" s="14" t="s">
        <v>88</v>
      </c>
      <c r="B58" s="14" t="s">
        <v>29</v>
      </c>
      <c r="C58" s="14" t="s">
        <v>9</v>
      </c>
      <c r="D58" s="14" t="s">
        <v>10</v>
      </c>
      <c r="E58" s="14" t="s">
        <v>7</v>
      </c>
      <c r="F58" s="15">
        <v>88169</v>
      </c>
      <c r="G58" s="15">
        <v>34000</v>
      </c>
      <c r="H58" s="6">
        <f t="shared" ref="H58" si="46">G58/F58</f>
        <v>0.38562306479601677</v>
      </c>
    </row>
    <row r="59" spans="1:8" ht="63">
      <c r="A59" s="14" t="s">
        <v>89</v>
      </c>
      <c r="B59" s="14" t="s">
        <v>29</v>
      </c>
      <c r="C59" s="14" t="s">
        <v>56</v>
      </c>
      <c r="D59" s="14" t="s">
        <v>10</v>
      </c>
      <c r="E59" s="14" t="s">
        <v>7</v>
      </c>
      <c r="F59" s="15">
        <v>88169</v>
      </c>
      <c r="G59" s="15">
        <v>34000</v>
      </c>
      <c r="H59" s="6">
        <f t="shared" ref="H59" si="47">G59/F59</f>
        <v>0.38562306479601677</v>
      </c>
    </row>
    <row r="60" spans="1:8" ht="78.75" outlineLevel="1">
      <c r="A60" s="14" t="s">
        <v>90</v>
      </c>
      <c r="B60" s="14" t="s">
        <v>29</v>
      </c>
      <c r="C60" s="14" t="s">
        <v>56</v>
      </c>
      <c r="D60" s="14" t="s">
        <v>50</v>
      </c>
      <c r="E60" s="14" t="s">
        <v>7</v>
      </c>
      <c r="F60" s="15">
        <v>88169</v>
      </c>
      <c r="G60" s="15">
        <v>34000</v>
      </c>
      <c r="H60" s="6">
        <f t="shared" ref="H60" si="48">G60/F60</f>
        <v>0.38562306479601677</v>
      </c>
    </row>
    <row r="61" spans="1:8" ht="15.75" outlineLevel="2">
      <c r="A61" s="14" t="s">
        <v>91</v>
      </c>
      <c r="B61" s="14" t="s">
        <v>29</v>
      </c>
      <c r="C61" s="14" t="s">
        <v>56</v>
      </c>
      <c r="D61" s="14" t="s">
        <v>51</v>
      </c>
      <c r="E61" s="14" t="s">
        <v>7</v>
      </c>
      <c r="F61" s="15">
        <v>88169</v>
      </c>
      <c r="G61" s="15">
        <v>34000</v>
      </c>
      <c r="H61" s="6">
        <f t="shared" ref="H61" si="49">G61/F61</f>
        <v>0.38562306479601677</v>
      </c>
    </row>
    <row r="62" spans="1:8" ht="63" outlineLevel="3">
      <c r="A62" s="14" t="s">
        <v>92</v>
      </c>
      <c r="B62" s="14" t="s">
        <v>29</v>
      </c>
      <c r="C62" s="14" t="s">
        <v>56</v>
      </c>
      <c r="D62" s="14" t="s">
        <v>52</v>
      </c>
      <c r="E62" s="14" t="s">
        <v>7</v>
      </c>
      <c r="F62" s="15">
        <v>14969</v>
      </c>
      <c r="G62" s="15">
        <v>0</v>
      </c>
      <c r="H62" s="6">
        <f t="shared" ref="H62" si="50">G62/F62</f>
        <v>0</v>
      </c>
    </row>
    <row r="63" spans="1:8" ht="47.25" outlineLevel="4">
      <c r="A63" s="14" t="s">
        <v>69</v>
      </c>
      <c r="B63" s="14" t="s">
        <v>29</v>
      </c>
      <c r="C63" s="14" t="s">
        <v>56</v>
      </c>
      <c r="D63" s="14" t="s">
        <v>52</v>
      </c>
      <c r="E63" s="14" t="s">
        <v>19</v>
      </c>
      <c r="F63" s="15">
        <v>14969</v>
      </c>
      <c r="G63" s="15">
        <v>0</v>
      </c>
      <c r="H63" s="6">
        <f t="shared" ref="H63" si="51">G63/F63</f>
        <v>0</v>
      </c>
    </row>
    <row r="64" spans="1:8" ht="47.25" outlineLevel="5">
      <c r="A64" s="14" t="s">
        <v>70</v>
      </c>
      <c r="B64" s="14" t="s">
        <v>29</v>
      </c>
      <c r="C64" s="14" t="s">
        <v>56</v>
      </c>
      <c r="D64" s="14" t="s">
        <v>52</v>
      </c>
      <c r="E64" s="14" t="s">
        <v>20</v>
      </c>
      <c r="F64" s="15">
        <v>14969</v>
      </c>
      <c r="G64" s="15">
        <v>0</v>
      </c>
      <c r="H64" s="6">
        <f t="shared" ref="H64" si="52">G64/F64</f>
        <v>0</v>
      </c>
    </row>
    <row r="65" spans="1:8" ht="47.25" outlineLevel="6">
      <c r="A65" s="14" t="s">
        <v>93</v>
      </c>
      <c r="B65" s="14" t="s">
        <v>29</v>
      </c>
      <c r="C65" s="14" t="s">
        <v>56</v>
      </c>
      <c r="D65" s="14" t="s">
        <v>57</v>
      </c>
      <c r="E65" s="14" t="s">
        <v>7</v>
      </c>
      <c r="F65" s="15">
        <v>73200</v>
      </c>
      <c r="G65" s="15">
        <v>34000</v>
      </c>
      <c r="H65" s="6">
        <f t="shared" ref="H65" si="53">G65/F65</f>
        <v>0.46448087431693991</v>
      </c>
    </row>
    <row r="66" spans="1:8" ht="94.5" outlineLevel="4">
      <c r="A66" s="14" t="s">
        <v>65</v>
      </c>
      <c r="B66" s="14" t="s">
        <v>29</v>
      </c>
      <c r="C66" s="14" t="s">
        <v>56</v>
      </c>
      <c r="D66" s="14" t="s">
        <v>57</v>
      </c>
      <c r="E66" s="14" t="s">
        <v>15</v>
      </c>
      <c r="F66" s="15">
        <v>73200</v>
      </c>
      <c r="G66" s="15">
        <v>34000</v>
      </c>
      <c r="H66" s="6">
        <f t="shared" ref="H66" si="54">G66/F66</f>
        <v>0.46448087431693991</v>
      </c>
    </row>
    <row r="67" spans="1:8" ht="47.25" outlineLevel="5">
      <c r="A67" s="14" t="s">
        <v>66</v>
      </c>
      <c r="B67" s="14" t="s">
        <v>29</v>
      </c>
      <c r="C67" s="14" t="s">
        <v>56</v>
      </c>
      <c r="D67" s="14" t="s">
        <v>57</v>
      </c>
      <c r="E67" s="14" t="s">
        <v>16</v>
      </c>
      <c r="F67" s="15">
        <v>73200</v>
      </c>
      <c r="G67" s="15">
        <v>34000</v>
      </c>
      <c r="H67" s="6">
        <f t="shared" ref="H67" si="55">G67/F67</f>
        <v>0.46448087431693991</v>
      </c>
    </row>
    <row r="68" spans="1:8" ht="15.75" outlineLevel="6">
      <c r="A68" s="14" t="s">
        <v>94</v>
      </c>
      <c r="B68" s="14" t="s">
        <v>17</v>
      </c>
      <c r="C68" s="14" t="s">
        <v>9</v>
      </c>
      <c r="D68" s="14" t="s">
        <v>10</v>
      </c>
      <c r="E68" s="14" t="s">
        <v>7</v>
      </c>
      <c r="F68" s="15">
        <v>1616110</v>
      </c>
      <c r="G68" s="15">
        <v>848892.52</v>
      </c>
      <c r="H68" s="6">
        <f t="shared" ref="H68" si="56">G68/F68</f>
        <v>0.52526902252940699</v>
      </c>
    </row>
    <row r="69" spans="1:8" ht="15.75" outlineLevel="4">
      <c r="A69" s="14" t="s">
        <v>95</v>
      </c>
      <c r="B69" s="14" t="s">
        <v>17</v>
      </c>
      <c r="C69" s="14" t="s">
        <v>31</v>
      </c>
      <c r="D69" s="14" t="s">
        <v>10</v>
      </c>
      <c r="E69" s="14" t="s">
        <v>7</v>
      </c>
      <c r="F69" s="15">
        <v>1616110</v>
      </c>
      <c r="G69" s="15">
        <v>848892.52</v>
      </c>
      <c r="H69" s="6">
        <f t="shared" ref="H69" si="57">G69/F69</f>
        <v>0.52526902252940699</v>
      </c>
    </row>
    <row r="70" spans="1:8" ht="63" outlineLevel="5">
      <c r="A70" s="14" t="s">
        <v>96</v>
      </c>
      <c r="B70" s="14" t="s">
        <v>17</v>
      </c>
      <c r="C70" s="14" t="s">
        <v>31</v>
      </c>
      <c r="D70" s="14" t="s">
        <v>32</v>
      </c>
      <c r="E70" s="14" t="s">
        <v>7</v>
      </c>
      <c r="F70" s="15">
        <v>1616110</v>
      </c>
      <c r="G70" s="15">
        <v>848892.52</v>
      </c>
      <c r="H70" s="6">
        <f t="shared" ref="H70" si="58">G70/F70</f>
        <v>0.52526902252940699</v>
      </c>
    </row>
    <row r="71" spans="1:8" ht="15.75" outlineLevel="6">
      <c r="A71" s="14" t="s">
        <v>91</v>
      </c>
      <c r="B71" s="14" t="s">
        <v>17</v>
      </c>
      <c r="C71" s="14" t="s">
        <v>31</v>
      </c>
      <c r="D71" s="14" t="s">
        <v>33</v>
      </c>
      <c r="E71" s="14" t="s">
        <v>7</v>
      </c>
      <c r="F71" s="15">
        <v>1616110</v>
      </c>
      <c r="G71" s="15">
        <v>848892.52</v>
      </c>
      <c r="H71" s="6">
        <f t="shared" ref="H71" si="59">G71/F71</f>
        <v>0.52526902252940699</v>
      </c>
    </row>
    <row r="72" spans="1:8" ht="31.5">
      <c r="A72" s="14" t="s">
        <v>97</v>
      </c>
      <c r="B72" s="14" t="s">
        <v>17</v>
      </c>
      <c r="C72" s="14" t="s">
        <v>31</v>
      </c>
      <c r="D72" s="14" t="s">
        <v>53</v>
      </c>
      <c r="E72" s="14" t="s">
        <v>7</v>
      </c>
      <c r="F72" s="15">
        <v>966110</v>
      </c>
      <c r="G72" s="15">
        <v>248895.52</v>
      </c>
      <c r="H72" s="6">
        <f t="shared" ref="H72" si="60">G72/F72</f>
        <v>0.25762648145656292</v>
      </c>
    </row>
    <row r="73" spans="1:8" ht="47.25" outlineLevel="1">
      <c r="A73" s="14" t="s">
        <v>69</v>
      </c>
      <c r="B73" s="14" t="s">
        <v>17</v>
      </c>
      <c r="C73" s="14" t="s">
        <v>31</v>
      </c>
      <c r="D73" s="14" t="s">
        <v>53</v>
      </c>
      <c r="E73" s="14" t="s">
        <v>19</v>
      </c>
      <c r="F73" s="15">
        <v>966110</v>
      </c>
      <c r="G73" s="15">
        <v>248895.52</v>
      </c>
      <c r="H73" s="6">
        <f t="shared" ref="H73" si="61">G73/F73</f>
        <v>0.25762648145656292</v>
      </c>
    </row>
    <row r="74" spans="1:8" ht="47.25" outlineLevel="2">
      <c r="A74" s="14" t="s">
        <v>70</v>
      </c>
      <c r="B74" s="14" t="s">
        <v>17</v>
      </c>
      <c r="C74" s="14" t="s">
        <v>31</v>
      </c>
      <c r="D74" s="14" t="s">
        <v>53</v>
      </c>
      <c r="E74" s="14" t="s">
        <v>20</v>
      </c>
      <c r="F74" s="15">
        <v>966110</v>
      </c>
      <c r="G74" s="15">
        <v>248895.52</v>
      </c>
      <c r="H74" s="6">
        <f t="shared" ref="H74" si="62">G74/F74</f>
        <v>0.25762648145656292</v>
      </c>
    </row>
    <row r="75" spans="1:8" ht="31.5" outlineLevel="3">
      <c r="A75" s="14" t="s">
        <v>98</v>
      </c>
      <c r="B75" s="14" t="s">
        <v>17</v>
      </c>
      <c r="C75" s="14" t="s">
        <v>31</v>
      </c>
      <c r="D75" s="14" t="s">
        <v>54</v>
      </c>
      <c r="E75" s="14" t="s">
        <v>7</v>
      </c>
      <c r="F75" s="15">
        <v>650000</v>
      </c>
      <c r="G75" s="15">
        <v>599997</v>
      </c>
      <c r="H75" s="6">
        <f t="shared" ref="H75" si="63">G75/F75</f>
        <v>0.92307230769230775</v>
      </c>
    </row>
    <row r="76" spans="1:8" ht="47.25" outlineLevel="4">
      <c r="A76" s="14" t="s">
        <v>69</v>
      </c>
      <c r="B76" s="14" t="s">
        <v>17</v>
      </c>
      <c r="C76" s="14" t="s">
        <v>31</v>
      </c>
      <c r="D76" s="14" t="s">
        <v>54</v>
      </c>
      <c r="E76" s="14" t="s">
        <v>19</v>
      </c>
      <c r="F76" s="15">
        <v>650000</v>
      </c>
      <c r="G76" s="15">
        <v>599997</v>
      </c>
      <c r="H76" s="6">
        <f t="shared" ref="H76" si="64">G76/F76</f>
        <v>0.92307230769230775</v>
      </c>
    </row>
    <row r="77" spans="1:8" ht="47.25" outlineLevel="5">
      <c r="A77" s="14" t="s">
        <v>70</v>
      </c>
      <c r="B77" s="14" t="s">
        <v>17</v>
      </c>
      <c r="C77" s="14" t="s">
        <v>31</v>
      </c>
      <c r="D77" s="14" t="s">
        <v>54</v>
      </c>
      <c r="E77" s="14" t="s">
        <v>20</v>
      </c>
      <c r="F77" s="15">
        <v>650000</v>
      </c>
      <c r="G77" s="15">
        <v>599997</v>
      </c>
      <c r="H77" s="6">
        <f t="shared" ref="H77" si="65">G77/F77</f>
        <v>0.92307230769230775</v>
      </c>
    </row>
    <row r="78" spans="1:8" ht="31.5" outlineLevel="6">
      <c r="A78" s="14" t="s">
        <v>99</v>
      </c>
      <c r="B78" s="14" t="s">
        <v>34</v>
      </c>
      <c r="C78" s="14" t="s">
        <v>9</v>
      </c>
      <c r="D78" s="14" t="s">
        <v>10</v>
      </c>
      <c r="E78" s="14" t="s">
        <v>7</v>
      </c>
      <c r="F78" s="15">
        <v>514678.47</v>
      </c>
      <c r="G78" s="15">
        <v>283584.84999999998</v>
      </c>
      <c r="H78" s="6">
        <f t="shared" ref="H78" si="66">G78/F78</f>
        <v>0.5509941964349121</v>
      </c>
    </row>
    <row r="79" spans="1:8" ht="15.75" outlineLevel="5">
      <c r="A79" s="14" t="s">
        <v>100</v>
      </c>
      <c r="B79" s="14" t="s">
        <v>34</v>
      </c>
      <c r="C79" s="14" t="s">
        <v>29</v>
      </c>
      <c r="D79" s="14" t="s">
        <v>10</v>
      </c>
      <c r="E79" s="14" t="s">
        <v>7</v>
      </c>
      <c r="F79" s="15">
        <v>514678.47</v>
      </c>
      <c r="G79" s="15">
        <v>283584.84999999998</v>
      </c>
      <c r="H79" s="6">
        <f t="shared" ref="H79" si="67">G79/F79</f>
        <v>0.5509941964349121</v>
      </c>
    </row>
    <row r="80" spans="1:8" ht="63" outlineLevel="6">
      <c r="A80" s="14" t="s">
        <v>96</v>
      </c>
      <c r="B80" s="14" t="s">
        <v>34</v>
      </c>
      <c r="C80" s="14" t="s">
        <v>29</v>
      </c>
      <c r="D80" s="14" t="s">
        <v>32</v>
      </c>
      <c r="E80" s="14" t="s">
        <v>7</v>
      </c>
      <c r="F80" s="15">
        <v>514678.47</v>
      </c>
      <c r="G80" s="15">
        <v>283584.84999999998</v>
      </c>
      <c r="H80" s="6">
        <f t="shared" ref="H80" si="68">G80/F80</f>
        <v>0.5509941964349121</v>
      </c>
    </row>
    <row r="81" spans="1:8" ht="15.75" outlineLevel="5">
      <c r="A81" s="14" t="s">
        <v>91</v>
      </c>
      <c r="B81" s="14" t="s">
        <v>34</v>
      </c>
      <c r="C81" s="14" t="s">
        <v>29</v>
      </c>
      <c r="D81" s="14" t="s">
        <v>33</v>
      </c>
      <c r="E81" s="14" t="s">
        <v>7</v>
      </c>
      <c r="F81" s="15">
        <v>514678.47</v>
      </c>
      <c r="G81" s="15">
        <v>283584.84999999998</v>
      </c>
      <c r="H81" s="6">
        <f t="shared" ref="H81" si="69">G81/F81</f>
        <v>0.5509941964349121</v>
      </c>
    </row>
    <row r="82" spans="1:8" ht="31.5" outlineLevel="6">
      <c r="A82" s="14" t="s">
        <v>101</v>
      </c>
      <c r="B82" s="14" t="s">
        <v>34</v>
      </c>
      <c r="C82" s="14" t="s">
        <v>29</v>
      </c>
      <c r="D82" s="14" t="s">
        <v>35</v>
      </c>
      <c r="E82" s="14" t="s">
        <v>7</v>
      </c>
      <c r="F82" s="15">
        <v>16488</v>
      </c>
      <c r="G82" s="15">
        <v>6726.87</v>
      </c>
      <c r="H82" s="6">
        <f t="shared" ref="H82" si="70">G82/F82</f>
        <v>0.40798580786026201</v>
      </c>
    </row>
    <row r="83" spans="1:8" ht="47.25" outlineLevel="1">
      <c r="A83" s="14" t="s">
        <v>69</v>
      </c>
      <c r="B83" s="14" t="s">
        <v>34</v>
      </c>
      <c r="C83" s="14" t="s">
        <v>29</v>
      </c>
      <c r="D83" s="14" t="s">
        <v>35</v>
      </c>
      <c r="E83" s="14" t="s">
        <v>19</v>
      </c>
      <c r="F83" s="15">
        <v>16488</v>
      </c>
      <c r="G83" s="15">
        <v>6726.87</v>
      </c>
      <c r="H83" s="6">
        <f t="shared" ref="H83" si="71">G83/F83</f>
        <v>0.40798580786026201</v>
      </c>
    </row>
    <row r="84" spans="1:8" ht="47.25" outlineLevel="2">
      <c r="A84" s="14" t="s">
        <v>70</v>
      </c>
      <c r="B84" s="14" t="s">
        <v>34</v>
      </c>
      <c r="C84" s="14" t="s">
        <v>29</v>
      </c>
      <c r="D84" s="14" t="s">
        <v>35</v>
      </c>
      <c r="E84" s="14" t="s">
        <v>20</v>
      </c>
      <c r="F84" s="15">
        <v>16488</v>
      </c>
      <c r="G84" s="15">
        <v>6726.87</v>
      </c>
      <c r="H84" s="6">
        <f t="shared" ref="H84" si="72">G84/F84</f>
        <v>0.40798580786026201</v>
      </c>
    </row>
    <row r="85" spans="1:8" ht="31.5" outlineLevel="3">
      <c r="A85" s="14" t="s">
        <v>102</v>
      </c>
      <c r="B85" s="14" t="s">
        <v>34</v>
      </c>
      <c r="C85" s="14" t="s">
        <v>29</v>
      </c>
      <c r="D85" s="14" t="s">
        <v>103</v>
      </c>
      <c r="E85" s="14" t="s">
        <v>7</v>
      </c>
      <c r="F85" s="15">
        <v>26620</v>
      </c>
      <c r="G85" s="15">
        <v>18000</v>
      </c>
      <c r="H85" s="6">
        <f t="shared" ref="H85" si="73">G85/F85</f>
        <v>0.67618332081141996</v>
      </c>
    </row>
    <row r="86" spans="1:8" ht="47.25" outlineLevel="4">
      <c r="A86" s="14" t="s">
        <v>69</v>
      </c>
      <c r="B86" s="14" t="s">
        <v>34</v>
      </c>
      <c r="C86" s="14" t="s">
        <v>29</v>
      </c>
      <c r="D86" s="14" t="s">
        <v>103</v>
      </c>
      <c r="E86" s="14" t="s">
        <v>19</v>
      </c>
      <c r="F86" s="15">
        <v>26620</v>
      </c>
      <c r="G86" s="15">
        <v>18000</v>
      </c>
      <c r="H86" s="6">
        <f t="shared" ref="H86" si="74">G86/F86</f>
        <v>0.67618332081141996</v>
      </c>
    </row>
    <row r="87" spans="1:8" ht="47.25" outlineLevel="5">
      <c r="A87" s="14" t="s">
        <v>70</v>
      </c>
      <c r="B87" s="14" t="s">
        <v>34</v>
      </c>
      <c r="C87" s="14" t="s">
        <v>29</v>
      </c>
      <c r="D87" s="14" t="s">
        <v>103</v>
      </c>
      <c r="E87" s="14" t="s">
        <v>20</v>
      </c>
      <c r="F87" s="15">
        <v>26620</v>
      </c>
      <c r="G87" s="15">
        <v>18000</v>
      </c>
      <c r="H87" s="6">
        <f t="shared" ref="H87" si="75">G87/F87</f>
        <v>0.67618332081141996</v>
      </c>
    </row>
    <row r="88" spans="1:8" ht="47.25" outlineLevel="6">
      <c r="A88" s="14" t="s">
        <v>104</v>
      </c>
      <c r="B88" s="14" t="s">
        <v>34</v>
      </c>
      <c r="C88" s="14" t="s">
        <v>29</v>
      </c>
      <c r="D88" s="14" t="s">
        <v>36</v>
      </c>
      <c r="E88" s="14" t="s">
        <v>7</v>
      </c>
      <c r="F88" s="15">
        <v>265768.46999999997</v>
      </c>
      <c r="G88" s="15">
        <v>126430.16</v>
      </c>
      <c r="H88" s="6">
        <f t="shared" ref="H88" si="76">G88/F88</f>
        <v>0.47571542252547871</v>
      </c>
    </row>
    <row r="89" spans="1:8" ht="47.25">
      <c r="A89" s="14" t="s">
        <v>69</v>
      </c>
      <c r="B89" s="14" t="s">
        <v>34</v>
      </c>
      <c r="C89" s="14" t="s">
        <v>29</v>
      </c>
      <c r="D89" s="14" t="s">
        <v>36</v>
      </c>
      <c r="E89" s="14" t="s">
        <v>19</v>
      </c>
      <c r="F89" s="15">
        <v>265768.46999999997</v>
      </c>
      <c r="G89" s="15">
        <v>126430.16</v>
      </c>
      <c r="H89" s="6">
        <f t="shared" ref="H89" si="77">G89/F89</f>
        <v>0.47571542252547871</v>
      </c>
    </row>
    <row r="90" spans="1:8" ht="47.25">
      <c r="A90" s="14" t="s">
        <v>70</v>
      </c>
      <c r="B90" s="14" t="s">
        <v>34</v>
      </c>
      <c r="C90" s="14" t="s">
        <v>29</v>
      </c>
      <c r="D90" s="14" t="s">
        <v>36</v>
      </c>
      <c r="E90" s="14" t="s">
        <v>20</v>
      </c>
      <c r="F90" s="15">
        <v>265768.46999999997</v>
      </c>
      <c r="G90" s="15">
        <v>126430.16</v>
      </c>
      <c r="H90" s="6">
        <f t="shared" ref="H90" si="78">G90/F90</f>
        <v>0.47571542252547871</v>
      </c>
    </row>
    <row r="91" spans="1:8" ht="15.75">
      <c r="A91" s="14" t="s">
        <v>105</v>
      </c>
      <c r="B91" s="14" t="s">
        <v>34</v>
      </c>
      <c r="C91" s="14" t="s">
        <v>29</v>
      </c>
      <c r="D91" s="14" t="s">
        <v>55</v>
      </c>
      <c r="E91" s="14" t="s">
        <v>7</v>
      </c>
      <c r="F91" s="15">
        <v>205802</v>
      </c>
      <c r="G91" s="15">
        <v>132427.82</v>
      </c>
      <c r="H91" s="6">
        <f t="shared" ref="H91" si="79">G91/F91</f>
        <v>0.64347197792052557</v>
      </c>
    </row>
    <row r="92" spans="1:8" ht="47.25">
      <c r="A92" s="14" t="s">
        <v>69</v>
      </c>
      <c r="B92" s="14" t="s">
        <v>34</v>
      </c>
      <c r="C92" s="14" t="s">
        <v>29</v>
      </c>
      <c r="D92" s="14" t="s">
        <v>55</v>
      </c>
      <c r="E92" s="14" t="s">
        <v>19</v>
      </c>
      <c r="F92" s="15">
        <v>205802</v>
      </c>
      <c r="G92" s="15">
        <v>132427.82</v>
      </c>
      <c r="H92" s="6">
        <f t="shared" ref="H92" si="80">G92/F92</f>
        <v>0.64347197792052557</v>
      </c>
    </row>
    <row r="93" spans="1:8" ht="47.25">
      <c r="A93" s="14" t="s">
        <v>70</v>
      </c>
      <c r="B93" s="14" t="s">
        <v>34</v>
      </c>
      <c r="C93" s="14" t="s">
        <v>29</v>
      </c>
      <c r="D93" s="14" t="s">
        <v>55</v>
      </c>
      <c r="E93" s="14" t="s">
        <v>20</v>
      </c>
      <c r="F93" s="15">
        <v>205802</v>
      </c>
      <c r="G93" s="15">
        <v>132427.82</v>
      </c>
      <c r="H93" s="6">
        <f t="shared" ref="H93" si="81">G93/F93</f>
        <v>0.64347197792052557</v>
      </c>
    </row>
    <row r="94" spans="1:8" ht="15.75">
      <c r="A94" s="14" t="s">
        <v>106</v>
      </c>
      <c r="B94" s="14" t="s">
        <v>37</v>
      </c>
      <c r="C94" s="14" t="s">
        <v>9</v>
      </c>
      <c r="D94" s="14" t="s">
        <v>10</v>
      </c>
      <c r="E94" s="14" t="s">
        <v>7</v>
      </c>
      <c r="F94" s="15">
        <v>1530099.91</v>
      </c>
      <c r="G94" s="15">
        <v>754394.61</v>
      </c>
      <c r="H94" s="6">
        <f t="shared" ref="H94" si="82">G94/F94</f>
        <v>0.49303617696441798</v>
      </c>
    </row>
    <row r="95" spans="1:8" ht="15.75">
      <c r="A95" s="14" t="s">
        <v>107</v>
      </c>
      <c r="B95" s="14" t="s">
        <v>37</v>
      </c>
      <c r="C95" s="14" t="s">
        <v>8</v>
      </c>
      <c r="D95" s="14" t="s">
        <v>10</v>
      </c>
      <c r="E95" s="14" t="s">
        <v>7</v>
      </c>
      <c r="F95" s="15">
        <v>1530099.91</v>
      </c>
      <c r="G95" s="15">
        <v>754394.61</v>
      </c>
      <c r="H95" s="6">
        <f t="shared" ref="H95" si="83">G95/F95</f>
        <v>0.49303617696441798</v>
      </c>
    </row>
    <row r="96" spans="1:8" ht="78.75">
      <c r="A96" s="14" t="s">
        <v>108</v>
      </c>
      <c r="B96" s="14" t="s">
        <v>37</v>
      </c>
      <c r="C96" s="14" t="s">
        <v>8</v>
      </c>
      <c r="D96" s="14" t="s">
        <v>38</v>
      </c>
      <c r="E96" s="14" t="s">
        <v>7</v>
      </c>
      <c r="F96" s="15">
        <v>1530099.91</v>
      </c>
      <c r="G96" s="15">
        <v>754394.61</v>
      </c>
      <c r="H96" s="6">
        <f t="shared" ref="H96" si="84">G96/F96</f>
        <v>0.49303617696441798</v>
      </c>
    </row>
    <row r="97" spans="1:8" ht="15.75">
      <c r="A97" s="14" t="s">
        <v>80</v>
      </c>
      <c r="B97" s="14" t="s">
        <v>37</v>
      </c>
      <c r="C97" s="14" t="s">
        <v>8</v>
      </c>
      <c r="D97" s="14" t="s">
        <v>39</v>
      </c>
      <c r="E97" s="14" t="s">
        <v>7</v>
      </c>
      <c r="F97" s="15">
        <v>1530099.91</v>
      </c>
      <c r="G97" s="15">
        <v>754394.61</v>
      </c>
      <c r="H97" s="6">
        <f t="shared" ref="H97" si="85">G97/F97</f>
        <v>0.49303617696441798</v>
      </c>
    </row>
    <row r="98" spans="1:8" ht="63">
      <c r="A98" s="14" t="s">
        <v>109</v>
      </c>
      <c r="B98" s="14" t="s">
        <v>37</v>
      </c>
      <c r="C98" s="14" t="s">
        <v>8</v>
      </c>
      <c r="D98" s="14" t="s">
        <v>42</v>
      </c>
      <c r="E98" s="14" t="s">
        <v>7</v>
      </c>
      <c r="F98" s="15">
        <v>5000</v>
      </c>
      <c r="G98" s="15">
        <v>0</v>
      </c>
      <c r="H98" s="6">
        <f t="shared" ref="H98" si="86">G98/F98</f>
        <v>0</v>
      </c>
    </row>
    <row r="99" spans="1:8" ht="47.25">
      <c r="A99" s="14" t="s">
        <v>69</v>
      </c>
      <c r="B99" s="14" t="s">
        <v>37</v>
      </c>
      <c r="C99" s="14" t="s">
        <v>8</v>
      </c>
      <c r="D99" s="14" t="s">
        <v>42</v>
      </c>
      <c r="E99" s="14" t="s">
        <v>19</v>
      </c>
      <c r="F99" s="15">
        <v>5000</v>
      </c>
      <c r="G99" s="15">
        <v>0</v>
      </c>
      <c r="H99" s="6">
        <f t="shared" ref="H99" si="87">G99/F99</f>
        <v>0</v>
      </c>
    </row>
    <row r="100" spans="1:8" ht="47.25">
      <c r="A100" s="14" t="s">
        <v>70</v>
      </c>
      <c r="B100" s="14" t="s">
        <v>37</v>
      </c>
      <c r="C100" s="14" t="s">
        <v>8</v>
      </c>
      <c r="D100" s="14" t="s">
        <v>42</v>
      </c>
      <c r="E100" s="14" t="s">
        <v>20</v>
      </c>
      <c r="F100" s="15">
        <v>5000</v>
      </c>
      <c r="G100" s="15">
        <v>0</v>
      </c>
      <c r="H100" s="6">
        <f t="shared" ref="H100" si="88">G100/F100</f>
        <v>0</v>
      </c>
    </row>
    <row r="101" spans="1:8" ht="63">
      <c r="A101" s="14" t="s">
        <v>110</v>
      </c>
      <c r="B101" s="14" t="s">
        <v>37</v>
      </c>
      <c r="C101" s="14" t="s">
        <v>8</v>
      </c>
      <c r="D101" s="14" t="s">
        <v>40</v>
      </c>
      <c r="E101" s="14" t="s">
        <v>7</v>
      </c>
      <c r="F101" s="15">
        <v>1508101.91</v>
      </c>
      <c r="G101" s="15">
        <v>737396.61</v>
      </c>
      <c r="H101" s="6">
        <f t="shared" ref="H101" si="89">G101/F101</f>
        <v>0.48895675093999452</v>
      </c>
    </row>
    <row r="102" spans="1:8" ht="94.5">
      <c r="A102" s="14" t="s">
        <v>65</v>
      </c>
      <c r="B102" s="14" t="s">
        <v>37</v>
      </c>
      <c r="C102" s="14" t="s">
        <v>8</v>
      </c>
      <c r="D102" s="14" t="s">
        <v>40</v>
      </c>
      <c r="E102" s="14" t="s">
        <v>15</v>
      </c>
      <c r="F102" s="15">
        <v>949056.76</v>
      </c>
      <c r="G102" s="15">
        <v>474527.54</v>
      </c>
      <c r="H102" s="6">
        <f t="shared" ref="H102" si="90">G102/F102</f>
        <v>0.49999911491068244</v>
      </c>
    </row>
    <row r="103" spans="1:8" ht="31.5">
      <c r="A103" s="14" t="s">
        <v>111</v>
      </c>
      <c r="B103" s="14" t="s">
        <v>37</v>
      </c>
      <c r="C103" s="14" t="s">
        <v>8</v>
      </c>
      <c r="D103" s="14" t="s">
        <v>40</v>
      </c>
      <c r="E103" s="14" t="s">
        <v>41</v>
      </c>
      <c r="F103" s="15">
        <v>949056.76</v>
      </c>
      <c r="G103" s="15">
        <v>474527.54</v>
      </c>
      <c r="H103" s="6">
        <f t="shared" ref="H103" si="91">G103/F103</f>
        <v>0.49999911491068244</v>
      </c>
    </row>
    <row r="104" spans="1:8" ht="47.25">
      <c r="A104" s="14" t="s">
        <v>69</v>
      </c>
      <c r="B104" s="14" t="s">
        <v>37</v>
      </c>
      <c r="C104" s="14" t="s">
        <v>8</v>
      </c>
      <c r="D104" s="14" t="s">
        <v>40</v>
      </c>
      <c r="E104" s="14" t="s">
        <v>19</v>
      </c>
      <c r="F104" s="15">
        <v>559045.15</v>
      </c>
      <c r="G104" s="15">
        <v>262869.07</v>
      </c>
      <c r="H104" s="6">
        <f t="shared" ref="H104" si="92">G104/F104</f>
        <v>0.470210804977022</v>
      </c>
    </row>
    <row r="105" spans="1:8" ht="47.25">
      <c r="A105" s="14" t="s">
        <v>70</v>
      </c>
      <c r="B105" s="14" t="s">
        <v>37</v>
      </c>
      <c r="C105" s="14" t="s">
        <v>8</v>
      </c>
      <c r="D105" s="14" t="s">
        <v>40</v>
      </c>
      <c r="E105" s="14" t="s">
        <v>20</v>
      </c>
      <c r="F105" s="15">
        <v>559045.15</v>
      </c>
      <c r="G105" s="15">
        <v>262869.07</v>
      </c>
      <c r="H105" s="6">
        <f t="shared" ref="H105" si="93">G105/F105</f>
        <v>0.470210804977022</v>
      </c>
    </row>
    <row r="106" spans="1:8" ht="47.25">
      <c r="A106" s="14" t="s">
        <v>112</v>
      </c>
      <c r="B106" s="14" t="s">
        <v>37</v>
      </c>
      <c r="C106" s="14" t="s">
        <v>8</v>
      </c>
      <c r="D106" s="14" t="s">
        <v>59</v>
      </c>
      <c r="E106" s="14" t="s">
        <v>7</v>
      </c>
      <c r="F106" s="15">
        <v>16998</v>
      </c>
      <c r="G106" s="15">
        <v>16998</v>
      </c>
      <c r="H106" s="6">
        <f t="shared" ref="H106" si="94">G106/F106</f>
        <v>1</v>
      </c>
    </row>
    <row r="107" spans="1:8" ht="47.25">
      <c r="A107" s="14" t="s">
        <v>69</v>
      </c>
      <c r="B107" s="14" t="s">
        <v>37</v>
      </c>
      <c r="C107" s="14" t="s">
        <v>8</v>
      </c>
      <c r="D107" s="14" t="s">
        <v>59</v>
      </c>
      <c r="E107" s="14" t="s">
        <v>19</v>
      </c>
      <c r="F107" s="15">
        <v>16998</v>
      </c>
      <c r="G107" s="15">
        <v>16998</v>
      </c>
      <c r="H107" s="6">
        <f t="shared" ref="H107" si="95">G107/F107</f>
        <v>1</v>
      </c>
    </row>
    <row r="108" spans="1:8" ht="47.25">
      <c r="A108" s="14" t="s">
        <v>70</v>
      </c>
      <c r="B108" s="14" t="s">
        <v>37</v>
      </c>
      <c r="C108" s="14" t="s">
        <v>8</v>
      </c>
      <c r="D108" s="14" t="s">
        <v>59</v>
      </c>
      <c r="E108" s="14" t="s">
        <v>20</v>
      </c>
      <c r="F108" s="15">
        <v>16998</v>
      </c>
      <c r="G108" s="15">
        <v>16998</v>
      </c>
      <c r="H108" s="6">
        <f t="shared" ref="H108" si="96">G108/F108</f>
        <v>1</v>
      </c>
    </row>
    <row r="109" spans="1:8" ht="15.75">
      <c r="A109" s="16" t="s">
        <v>43</v>
      </c>
      <c r="B109" s="16"/>
      <c r="C109" s="16"/>
      <c r="D109" s="16"/>
      <c r="E109" s="16"/>
      <c r="F109" s="17">
        <v>7674904.7400000002</v>
      </c>
      <c r="G109" s="17">
        <v>3949083.09</v>
      </c>
      <c r="H109" s="18">
        <f t="shared" ref="H109" si="97">G109/F109</f>
        <v>0.51454489974555695</v>
      </c>
    </row>
    <row r="111" spans="1:8">
      <c r="F111" s="19"/>
      <c r="G111" s="19"/>
    </row>
  </sheetData>
  <mergeCells count="11">
    <mergeCell ref="G1:H1"/>
    <mergeCell ref="F8:H8"/>
    <mergeCell ref="F2:H2"/>
    <mergeCell ref="A5:H5"/>
    <mergeCell ref="A6:H6"/>
    <mergeCell ref="A7:H7"/>
    <mergeCell ref="A8:A9"/>
    <mergeCell ref="B8:B9"/>
    <mergeCell ref="C8:C9"/>
    <mergeCell ref="D8:D9"/>
    <mergeCell ref="E8:E9"/>
  </mergeCells>
  <pageMargins left="0.98402780000000001" right="0.59027779999999996" top="0.59027779999999996" bottom="0.59027779999999996" header="0.39374999999999999" footer="0.39374999999999999"/>
  <pageSetup paperSize="9" scale="67" fitToHeight="0" orientation="portrait" blackAndWhite="1" r:id="rId1"/>
  <headerFooter>
    <oddHeader xml:space="preserve">&amp;L   </oddHeader>
    <evenHeader xml:space="preserve">&amp;L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 (1)</vt:lpstr>
      <vt:lpstr>'Документ (1)'!Заголовки_для_печати</vt:lpstr>
      <vt:lpstr>'Документ (1)'!Область_печати</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 Марченко</dc:creator>
  <cp:lastModifiedBy>Пользователь</cp:lastModifiedBy>
  <cp:lastPrinted>2024-07-25T01:44:54Z</cp:lastPrinted>
  <dcterms:created xsi:type="dcterms:W3CDTF">2018-05-08T02:02:37Z</dcterms:created>
  <dcterms:modified xsi:type="dcterms:W3CDTF">2024-07-25T01:45:44Z</dcterms:modified>
</cp:coreProperties>
</file>